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52" activeTab="4"/>
  </bookViews>
  <sheets>
    <sheet name="汇总表" sheetId="31" r:id="rId1"/>
    <sheet name="1综合布线系统" sheetId="13" r:id="rId2"/>
    <sheet name="2计算机网络系统 " sheetId="42" r:id="rId3"/>
    <sheet name="3视频监控系统" sheetId="5" r:id="rId4"/>
    <sheet name="4出入口管理系统" sheetId="47" r:id="rId5"/>
    <sheet name="5电子巡更系统" sheetId="16" r:id="rId6"/>
    <sheet name="6电子围栏系统" sheetId="33" r:id="rId7"/>
    <sheet name="7电梯五方对讲系统" sheetId="35" r:id="rId8"/>
    <sheet name="8综合管路系统" sheetId="14" r:id="rId9"/>
    <sheet name="9机房工程" sheetId="17" r:id="rId10"/>
    <sheet name="10能耗监测系统" sheetId="38" r:id="rId11"/>
    <sheet name="11楼宇自控系统" sheetId="25" r:id="rId12"/>
    <sheet name="12智慧园区运营管理平台" sheetId="26" r:id="rId13"/>
    <sheet name="13运营指挥中心" sheetId="34" r:id="rId14"/>
    <sheet name="14智慧消防" sheetId="46" r:id="rId15"/>
  </sheets>
  <definedNames>
    <definedName name="_xlnm._FilterDatabase" localSheetId="0" hidden="1">汇总表!$A$3:$C$17</definedName>
    <definedName name="_xlnm.Print_Area" localSheetId="11">'11楼宇自控系统'!$A$1:$E$38</definedName>
    <definedName name="_xlnm.Print_Area" localSheetId="12">'12智慧园区运营管理平台'!$A$1:$D$169</definedName>
    <definedName name="_xlnm.Print_Area" localSheetId="1">'1综合布线系统'!$A$1:$E$54</definedName>
    <definedName name="_xlnm.Print_Area" localSheetId="2">'2计算机网络系统 '!$A$1:$A$27</definedName>
    <definedName name="_xlnm.Print_Area" localSheetId="3">'3视频监控系统'!$A$1:$E$17</definedName>
    <definedName name="_xlnm.Print_Area" localSheetId="5">'5电子巡更系统'!$A$1:$E$7</definedName>
    <definedName name="_xlnm.Print_Area" localSheetId="8">'8综合管路系统'!$A$1:$E$12</definedName>
    <definedName name="_xlnm.Print_Area" localSheetId="9">'9机房工程'!$A$1:$E$35</definedName>
    <definedName name="_xlnm.Print_Titles" localSheetId="11">'11楼宇自控系统'!$1:$1</definedName>
    <definedName name="_xlnm.Print_Titles" localSheetId="12">'12智慧园区运营管理平台'!$1:$3</definedName>
    <definedName name="_xlnm.Print_Titles" localSheetId="1">'1综合布线系统'!$1:$1</definedName>
    <definedName name="_xlnm.Print_Titles" localSheetId="2">'2计算机网络系统 '!$1:$1</definedName>
    <definedName name="_xlnm.Print_Titles" localSheetId="3">'3视频监控系统'!$1:$1</definedName>
    <definedName name="_xlnm.Print_Titles" localSheetId="5">'5电子巡更系统'!$1:$1</definedName>
    <definedName name="_xlnm.Print_Titles" localSheetId="8">'8综合管路系统'!$1:$1</definedName>
    <definedName name="_xlnm.Print_Titles" localSheetId="9">'9机房工程'!$1:$1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<sst xmlns="http://schemas.openxmlformats.org/spreadsheetml/2006/main" count="1632" uniqueCount="952">
  <si>
    <t>六安市长三角一体化物流园智能化工程</t>
  </si>
  <si>
    <t>序号</t>
  </si>
  <si>
    <t>系统</t>
  </si>
  <si>
    <t>综合布线系统</t>
  </si>
  <si>
    <t>计算机网络系统</t>
  </si>
  <si>
    <t>视频监控系统</t>
  </si>
  <si>
    <t>出入口管理系统</t>
  </si>
  <si>
    <t>电子巡更系统</t>
  </si>
  <si>
    <t>电子围栏系统</t>
  </si>
  <si>
    <t>电梯五方对讲系统</t>
  </si>
  <si>
    <t>综合管网系统</t>
  </si>
  <si>
    <t>机房工程</t>
  </si>
  <si>
    <t>能耗监测系统</t>
  </si>
  <si>
    <t>楼宇自控系统</t>
  </si>
  <si>
    <t>智慧园区运营管理平台</t>
  </si>
  <si>
    <t>运营指挥中心</t>
  </si>
  <si>
    <t>智慧消防</t>
  </si>
  <si>
    <t>项目名称</t>
  </si>
  <si>
    <t>技术参数要求</t>
  </si>
  <si>
    <t>单位</t>
  </si>
  <si>
    <t>工程量</t>
  </si>
  <si>
    <t>7.31版本工程量</t>
  </si>
  <si>
    <t>数量差异</t>
  </si>
  <si>
    <t>备注</t>
  </si>
  <si>
    <t>A 办公网</t>
  </si>
  <si>
    <t>（一）</t>
  </si>
  <si>
    <t>工作区</t>
  </si>
  <si>
    <t>单孔信息面板</t>
  </si>
  <si>
    <t>执行标准：YD/T926.3、JB/T 8593、GB/T1245-1987；
面板带有透明标签盖板，有效保护标签标识、带有语音和数据区分标志块；
面板颜色：象牙白；
四角采用圆弧形流线设计、简洁美观；双层组合结构、安装拆卸灵活方便；
端口数：1P，2P，4P规格可选；
自带弹性防尘门，有效阻止灰尘和其他污染物进入；
面板材质：ABS工程塑料，结实耐用；
外形尺寸：86 X 86 mm；
可安装三类、超五类、六类、超六类（非屏蔽及屏蔽）KEYSTONE信息模块；
使用温度：-10°C～60°C；
面板上带二维码图标，结合软件 APP 使用；手机客户端软件扫
描二维码后，显示点位的相关信息和链路上的配线架和交换机的信息，快速查询
链路</t>
  </si>
  <si>
    <t>个</t>
  </si>
  <si>
    <t>双孔信息面板</t>
  </si>
  <si>
    <t>符合YD/T926.3和ANSI/TIA/EIA570标准；
2口规格面板；
支持模块90°或斜45°安装；
采用高性能PC材料，光泽度高，柔韧性好，耐冲击，抗冲击，抗老化；
安装定位孔设计，现场安装不需要考虑底盒预埋的尺寸精度，只需微调面板上下左右的位置和角度，即可完美安装；
面板表面支持嵌入式标签，便于识别数据和语音端口；
燃烧性能符合GB/T 5169.7-1985标准要求；
尺寸：86*86mm，符合国际标准；
隐藏的螺丝孔设计，使外观更美观；
具有密封性能良好的弹性防尘盖，可有效防止灰尘和其他污染物进入；
面板上带二维码图标，结合软件 APP 使用；手机客户端软件扫
描二维码后，显示点位的相关信息和链路上的配线架和交换机的信息，快速查询链路；</t>
  </si>
  <si>
    <t>六类非屏蔽模块</t>
  </si>
  <si>
    <r>
      <rPr>
        <sz val="10"/>
        <rFont val="宋体"/>
        <charset val="134"/>
      </rPr>
      <t>符合TIA/EIA568-C.2标准对六类系统的要求；
模具冲压形成方形针，50</t>
    </r>
    <r>
      <rPr>
        <sz val="10"/>
        <rFont val="Calibri"/>
        <charset val="134"/>
      </rPr>
      <t>μ</t>
    </r>
    <r>
      <rPr>
        <sz val="10"/>
        <rFont val="宋体"/>
        <charset val="134"/>
      </rPr>
      <t>镀金金针；
电路板采用FR-4 A1级覆铜板（军用级）；
180度IDC打线方式，保证最短距离的线缆开绞距离；
符合UL94V-0的高强度PC材料；
工作温度：-20~70℃；
带有压接端子保护盖，安装完网线后，线头不外露；
耐压强度DC:1000V(AC:750V)1min无击穿和飞弧现象；
插拔≥2000次、端接≥750次后，依然保证性能稳定；
IDC端子：磷青铜，适用22～26AWG线规单股及多股线缆；
带宽达到250MHz,符合国际最新标准；
支持110或Krone工具进行端接；
模块带 LED 指示，根据 LED 闪烁判定面板内模块、配线架模块和
交换机的链路；可判定故障位置；</t>
    </r>
  </si>
  <si>
    <t>六类非屏蔽水晶头</t>
  </si>
  <si>
    <t>六类非屏蔽水晶头。</t>
  </si>
  <si>
    <t>六类非屏蔽跳线3米</t>
  </si>
  <si>
    <r>
      <rPr>
        <sz val="10"/>
        <rFont val="宋体"/>
        <charset val="134"/>
      </rPr>
      <t>符合TIA/EIA568-C.2标准；3米长
线材为多芯软线，确保良好的弯曲性能；
水晶头为三件平排组装式，内置工字配件，将四对信号线完全隔离，确保跳线性能稳定；
通过一次性注塑工艺，独特的射出结构，确保线缆弯曲最小半径；
三叉水晶头簧片，确保与线材的最小接触电阻；
水晶头簧片镀金50</t>
    </r>
    <r>
      <rPr>
        <sz val="10"/>
        <rFont val="Calibri"/>
        <charset val="134"/>
      </rPr>
      <t>μ</t>
    </r>
    <r>
      <rPr>
        <sz val="10"/>
        <rFont val="宋体"/>
        <charset val="134"/>
      </rPr>
      <t>；
支持250MHz带宽；
100%的严格通过TIA Patch Cord Cat.6测试；
插拔≥750次后，依然保证性能稳定；</t>
    </r>
  </si>
  <si>
    <t>根</t>
  </si>
  <si>
    <t>六类语音跳线</t>
  </si>
  <si>
    <t>1.产品符合：YD/T926.3、ISO/IEC 11801、ANSI/TIA-568.2-D
2.原厂成型，100%测试，具有更高的可靠性和传输性能
3.一端提供110鸭嘴连接，另一端提供RJ45连接头；
4.提供1/2/4对三个规格；
5.符合UL94V-0的高强度PC材料；
6.插头金属部分镀金50微英寸；
7.耐压强度DC:1000V(AC:750V)1min无击穿和飞弧现象；
8.额定电流1.5A；
9.接触电阻≤1mΩ；
10.绝缘电阻≥200MΩ；
11.插头接插次数≥750次。
12.工作环境温度：-10℃～+60℃
13.可根据要求定制规格</t>
  </si>
  <si>
    <t>条</t>
  </si>
  <si>
    <t>（二）</t>
  </si>
  <si>
    <t>水平区</t>
  </si>
  <si>
    <t>六类四对非屏蔽双绞线</t>
  </si>
  <si>
    <r>
      <rPr>
        <sz val="10"/>
        <rFont val="宋体"/>
        <charset val="134"/>
      </rPr>
      <t>符合TIA/EIA-568-C.2和ISO/IEC11801 规范对于六类线缆的要求；
线缆中心采用十字骨架；
带宽：满足250MHz测试符合最新六类标准；
外径：6.2mm ± 0.3mm ；
导体：23AWG，0.57mm±0.005mm、实芯裸铜导线；
绝缘层：高密度聚乙烯，绝缘直径：1.0mm±0.03mm；
外护套采用阻燃PVC材料；
阻燃等级：CM、IEC60332-1可选；
工作温度：-20℃到70℃
最大电容：≤5.6nF/100m；
最大直流电阻：≤9.38</t>
    </r>
    <r>
      <rPr>
        <sz val="10"/>
        <rFont val="Calibri"/>
        <charset val="134"/>
      </rPr>
      <t>Ω</t>
    </r>
    <r>
      <rPr>
        <sz val="10"/>
        <rFont val="宋体"/>
        <charset val="134"/>
      </rPr>
      <t>/100m；</t>
    </r>
  </si>
  <si>
    <t>箱</t>
  </si>
  <si>
    <t>（三）</t>
  </si>
  <si>
    <t>管理区</t>
  </si>
  <si>
    <t>24口六类非屏蔽配线架</t>
  </si>
  <si>
    <t>符合TIA/EIA568-C.2标准；
黑色烤漆钢质底板，保证模块卡接牢固；
高强度PC+ABS材料端口面框；
可更换标示，方便端口管理；
背面钢质镀锌理线架，提供牢固稳定的走线空间，保证不会因拉力导致打线脱落；
自带二维码图标，结合软件 APP 使用。手机客户端软件扫描二维码，能快速查询整个链路节点关系，提升维护效率；</t>
  </si>
  <si>
    <t>套</t>
  </si>
  <si>
    <t>封闭式理线架</t>
  </si>
  <si>
    <t>符合YD/T926.3、TIA/EIA568C和ISO/IEC 11801 标准；
支持19”标准机柜/机架安装，高度1U ；
黑色烤漆SECC冷轧钢板，厚1.2mm ；
卡接式扣板，方便布线时拆装；
独特的12条穿线槽设计，可与多种规格配线架搭配使用；
梳子式机架设计方便跳线管理；</t>
  </si>
  <si>
    <t>2米六类非屏蔽跳线</t>
  </si>
  <si>
    <r>
      <rPr>
        <sz val="10"/>
        <rFont val="宋体"/>
        <charset val="134"/>
      </rPr>
      <t>符合TIA/EIA568-C.2标准；
线材为多芯软线，确保良好的弯曲性能；
水晶头为三件平排组装式，内置工字配件，将四对信号线完全隔离，确保跳线性能稳定；
在跳线一端水晶头上用光源照射后，另一端水品头上的导光线会发光，从而快速定位跳线的另一端位置；
通过一次性注塑工艺，独特的射出结构，确保线缆弯曲最小半径；
三叉水晶头簧片，确保与线材的最小接触电阻；
水晶头簧片镀金50</t>
    </r>
    <r>
      <rPr>
        <sz val="10"/>
        <rFont val="Calibri"/>
        <charset val="134"/>
      </rPr>
      <t>μ</t>
    </r>
    <r>
      <rPr>
        <sz val="10"/>
        <rFont val="宋体"/>
        <charset val="134"/>
      </rPr>
      <t>；
支持250MHz带宽；
100%的严格通过TIA Patch Cord Cat.6测试；
插拔≥750次后，依然保证性能稳定；</t>
    </r>
  </si>
  <si>
    <t>光纤配线架</t>
  </si>
  <si>
    <t>符合YD/T778-2011标准；
光纤配线架支持机架式安装和挂墙式安装；
全程光纤走纤保护设计，保证光纤弯曲半径≥40mm，确保光纤性能不受布线影响；
配线架模块塑胶扣卡接式结构，支持正面拆卸；
自带光纤熔接盒，最大熔纤48芯；
全钢板配线架外框结构，保证产品的更高机械性能；
钢质配线架外框板厚1.5mm，机械性能强度高，壳体各面均能承受250N以上垂直静压力；
配线架外壳采用黑色雾面粉末涂装处理，通过GB/T2423.17-1993标准的烟雾试验48h，表面无肉眼可见锈斑。
在同一个光纤配线架上面可以安装4种及以上的光纤适配器；
可配3个光纤安装面板，组成4-48个端口适合需求的不同配比；</t>
  </si>
  <si>
    <t>2米LC转LC接口单模双芯光纤跳线</t>
  </si>
  <si>
    <t>产品符合YD/T 926.3标准；
采用标准LC连接器；
插入损耗小于0.3dB；
回波损耗大于50dB；</t>
  </si>
  <si>
    <t>LC单模单芯尾纤1.5米</t>
  </si>
  <si>
    <t>50对110配线架</t>
  </si>
  <si>
    <t>符合TIA/EIA568C标准；
支持19”标准机柜/机架安装，高度1U ；
满足22－26AWG芯线端接；
采用高性能PC材料；
背板采用优质冷轧钢板，静电粉末喷涂；
可选择有腿、无腿和机架式安装方式；</t>
  </si>
  <si>
    <t>110理线架</t>
  </si>
  <si>
    <t>符合YD/T926.3、ISO/IEC 11801 、TIA/EIA568标准；
带腿和带背板两种安装方式；
采用PC阻燃级材料；
背板采用优质冷轧钢板，静电粉末喷涂。</t>
  </si>
  <si>
    <t>1对2米RJ45转110鸭嘴跳线</t>
  </si>
  <si>
    <r>
      <rPr>
        <sz val="10"/>
        <rFont val="宋体"/>
        <charset val="134"/>
      </rPr>
      <t>符合YD/T926.3、ISO/IEC 11801 、TIA/EIA568标准；
一端110鸭嘴连接头，另一端RJ45连接头；
符合UL94V-0的高强度PC材料；
插头金属部分镀金50微英寸；
耐压强度DC:1000V(AC:750V)1min无击穿和飞弧现象；
额定电流1.5A；
接触电阻≤1m</t>
    </r>
    <r>
      <rPr>
        <sz val="10"/>
        <rFont val="Calibri"/>
        <charset val="134"/>
      </rPr>
      <t>Ω</t>
    </r>
    <r>
      <rPr>
        <sz val="10"/>
        <rFont val="宋体"/>
        <charset val="134"/>
      </rPr>
      <t>；
绝缘电阻≥200M</t>
    </r>
    <r>
      <rPr>
        <sz val="10"/>
        <rFont val="Calibri"/>
        <charset val="134"/>
      </rPr>
      <t>Ω</t>
    </r>
    <r>
      <rPr>
        <sz val="10"/>
        <rFont val="宋体"/>
        <charset val="134"/>
      </rPr>
      <t>；
插拔≥750次后，依然保证性能稳定；</t>
    </r>
  </si>
  <si>
    <t>42U机柜</t>
  </si>
  <si>
    <t>符合GB/T3047.2-92、EIA-310-D、IEC297-2标准
前后门采用高密度的网孔设计，可为设备和服务器提供足够的散热条件
承重底座一体化，配有脚轮和支撑脚，结构坚固，调整灵活
柜体内部标识精确的“U”型位置
承重达到动态负载大于800kg，静态负载大于1000kg
主要材料：SPCC优质冷扎钢板制作；厚度：方孔条2.0mm和安装梁1.5mm，其它≥1.0mm
机柜外观处理：ICI高强度粉沫静电喷涂高温烤焗工艺
防护等级：IP20</t>
  </si>
  <si>
    <t>台</t>
  </si>
  <si>
    <t>（四）</t>
  </si>
  <si>
    <t>垂直区</t>
  </si>
  <si>
    <t>室内12芯多模光纤</t>
  </si>
  <si>
    <t>符合YD/T1258.3、YD/T1258.4标准；
外部直径较小，有很好的弯曲性能；
采用高支数芳纶丝增强光缆强度，使用于光纤到桌面及楼宇数据垂直主干的应用；
可提供多模62.5/125、多模50/125以及单模等多种规格；
采用紧套光纤，具有较强的机械保护性；
外护套采用阻燃PVC或低烟无卤材料；
具有极好的抗压和弯曲性，更好的避免外界环境侵害；
光缆性能满足行业规定的光传输、机械性能以及燃烧特性的要求。</t>
  </si>
  <si>
    <t>米</t>
  </si>
  <si>
    <t>室外12芯单模光纤</t>
  </si>
  <si>
    <t>室外4芯单模光纤</t>
  </si>
  <si>
    <t xml:space="preserve">执行标准：IEC 60793、YD/T 901、ISO/IEC 11801、ANSI/TIA-568.3-D
松套管材料本身具有良好的耐水解性能和较高的强度
管内充以特种油膏，对光纤进行了关键性保护，松套管内填充特种防水化合物
特别设计的紧密的光缆结构，有效防止套管回缩
良好的抗压性和柔软性
PE护套具有很好的抗紫外辐射性能
单根钢丝中心加强芯
适用于架空、管道等敷设方式
使用温度：-20℃~+60℃。  </t>
  </si>
  <si>
    <t>25对大对数线缆</t>
  </si>
  <si>
    <r>
      <rPr>
        <sz val="10"/>
        <rFont val="宋体"/>
        <charset val="134"/>
      </rPr>
      <t>符合YD/T1019、ISO/IEC 11801和TIA/EIA568标准；
芯线采用拉丝退火挤塑一次成型的串联工艺；
导体：99.99%无氧铜、直径0.5mm；
绝缘：材质高密度聚乙烯、外径0.85mm；
护套伸长率≥150%；
护套抗张强度≥13.5Mpa；
特性阻抗（</t>
    </r>
    <r>
      <rPr>
        <sz val="10"/>
        <rFont val="Calibri"/>
        <charset val="134"/>
      </rPr>
      <t>Ω</t>
    </r>
    <r>
      <rPr>
        <sz val="10"/>
        <rFont val="宋体"/>
        <charset val="134"/>
      </rPr>
      <t>）1-16MHz 100±15；
直流电阻≤9.38</t>
    </r>
    <r>
      <rPr>
        <sz val="10"/>
        <rFont val="Calibri"/>
        <charset val="134"/>
      </rPr>
      <t>Ω</t>
    </r>
    <r>
      <rPr>
        <sz val="10"/>
        <rFont val="宋体"/>
        <charset val="134"/>
      </rPr>
      <t>/100m；</t>
    </r>
  </si>
  <si>
    <t>（五）</t>
  </si>
  <si>
    <t>设备间</t>
  </si>
  <si>
    <t>LC-LC双芯单模光纤跳线3米</t>
  </si>
  <si>
    <t>1米LC接口单模光纤尾纤</t>
  </si>
  <si>
    <t>100对110配线架</t>
  </si>
  <si>
    <t>B 设备网</t>
  </si>
  <si>
    <t>室内8芯单模光纤</t>
  </si>
  <si>
    <t>3米</t>
  </si>
  <si>
    <t>合计</t>
  </si>
  <si>
    <t>A办公网</t>
  </si>
  <si>
    <t>核心交换机</t>
  </si>
  <si>
    <t>1.主控槽位≥2个，业务槽位≥3个，交换容量≥168Tbps，包转发率≥36000Mpps；；
2. 支持256位全端口MACSEC加密；
3.支持主控板、风扇、电源冗余，主控板主备切换无丢包；
4.为节省机柜空间，设备高度要求≤5U；
5.MAC表项 ≥1M，IPv4 FIB ≥3M，IPv6 FIB ≥1M，ARP表项 ≥256K；
6.支持RIP、OSPF、IS-IS、BGP、RIPng、OSPFv3、IS-ISv6、BGP4+等路由协议；
7.支持Telemetry流量可视化功能；
8.支持VxLAN ，能够实现基于IPv4/IPv6的VxLAN二三层互通；
9.支持基于1588v2、802.1AS、st2059-2和aes67-2015协议的PTP功能；
10.为了满足后期扩容需求，要求设备支持单槽位40G光接口≥12；
11.内置智能图形化管理功能，对于下联设备具备统一管理的功能，通过图形化界面对组内设备进行配置文件一键下发配置要求：
1.配置双主控，冗余电源；
2.配置24个千兆电口、32个千兆光口、16个万兆光口，配置1根3m万兆虚拟化电缆。</t>
  </si>
  <si>
    <t>汇聚交换机</t>
  </si>
  <si>
    <t>1.交换容量≥7.56T，包转发率≥396Mpps，提供≥24个千兆光口，其中8个是combo口，不少于4个万兆SFP+口，支持1个扩展插槽 ；                                                                                                                                                                                                                                                                       
2.ARP容量≥64K,ARP表容量≥32K，IPV4路由表容量≥32K，IPV6路由表容量≥16K；
3.支持把多台物理设备互相连接起来，使其虚拟为一台逻辑设备，用户可以将这多台设备看成一台单一设备进行管理和使用，支持通过标准以太网接口等方式进行堆叠，支持本地堆叠和远程堆叠；                                                                                                                                                                                                                                                                                                   
4.支持终端准入控制功能，使整个网络变被动防御为主动防御、变单点防御为全面防御、变分散管理为集中策略管理，提升了网络对病毒、蠕虫等新兴安全威胁的整体防御能力；
5.设备支持MACsec硬件加密，包括用户数据加密、数据帧完整性检查及数据源真实性校验；
6.要求端口防雷能力不小于10KV；                                                                            
7.支持VXLAN、EVPN技术实现二层或者三层互通功能；                                                                                                   
8.集成包括FW，IPS、负载均衡等高性能模块插卡.                                                                                                                                                                                                                                                考虑设备的兼容性和统一运维，采用与核心交换机同一品牌。
本次配置：完整主机+双电源+双风扇；</t>
  </si>
  <si>
    <t>12口POE交换机</t>
  </si>
  <si>
    <t>1.整机实配8个10/100/1000Base-T PoE+自适应以太网端口，独立的千兆光4个，光电复用2个
2.交换容量≥3.36Tbps，包转发率≥102Mpps；
3.整机最大路由地址表≥1K，整机最大ARP地址表≥1K，整机最大MAC地址表≥16K；
4.支持802.3af/802.3at供电；
5.支持IPv4静态路由、RIP、OSPF、IPv6静态路由、RIPng、OSPFv3；
6.支持支持终端准入功能配合后台系统可以将终端防病毒、补丁修复等终端安全措施与网络接入控制、访问权限控制等网络安全措施整合为一个联动的安全体系，
7.支持链路聚合及聚合零丢包功能；
8.设备具有流量控制和安全审计功能；
9.为保证产品的质量和项目的稳定上线。</t>
  </si>
  <si>
    <t>24口POE交换机</t>
  </si>
  <si>
    <t xml:space="preserve">1、固化千兆电接口≥24个，千兆光电复用口接口≥4个，支持POE供电，整机供电功率≥370W；
2、交换容量≥336Gbps，包转发率≥126Mpps；
3、具有IPv4、IPv6静态路由、RIP、RIPng、OSPFv2、OSPFv3等三层路由和组播功能；
4、业务端口防雷能力10 kV；
5、要求该设备具有流量控制和安全审计功能；
6、设备支持链路聚合和聚合零丢包； 
7.考虑设备的兼容性和统一运维，采用与核心交换机同一品牌。 </t>
  </si>
  <si>
    <t>24口普通接入交换机</t>
  </si>
  <si>
    <t xml:space="preserve">1、固化千兆电接口≥24个，独立千兆SFP光接口≥4个，整机供电功率≥370W
2、交换容量≥3.36Tbps，包转发率≥126Mpps；
3、具有IPv4、IPv6静态路由、RIP、RIPng、OSPFv2、OSPFv3等三层路由和组播功能；
4、业务端口防雷能力10 kV；
5、要求该设备具有流量控制和安全审计功能；
6、设备支持链路聚合和聚合零丢包；               
7、具有Telnet 访问连接数量限制和基于IPv6 的Telnet 访问连接数量限制功能。                                                                                                                              </t>
  </si>
  <si>
    <t>48口普通接入交换机</t>
  </si>
  <si>
    <t>1.整机实配千兆电口≥48个，千兆SFP光口≥4个；
2.交换容量≥4.32Tbps，包转发率≥166Mpps；
3.整机最大路由地址表≥1K，整机最大ARP地址表≥1K，整机最大MAC地址表≥16K；
4.业务端口防雷≥10KV；
5.支持IPv4静态路由、RIP、OSPF、IPv6静态路由、RIPng、OSPFv3；
6.要求设备具有流量控制和安全审计功能；
7.支持链路聚合及聚合零丢包功能；
8.具有Telnet 访问连接数量限制和基于IPv6 的Telnet 访问连接数量限制功能
9.考虑设备的兼容性和统一运维，采用与核心交换机同一品牌。</t>
  </si>
  <si>
    <t>防火墙</t>
  </si>
  <si>
    <t xml:space="preserve">1.采用非X86多核架构，具备可插拔冗余电源模块； 
2.整机配置千兆电口≥18个， COMBO光口≥8个，万兆光口≥2个，硬盘扩展≥2个；
3.吞吐量≥5Gbps，最大并发连接数≥150万，每秒新建连接数≥3万；
3.实现路由模式、透明（网桥）模式、混合模式，实现静态路由、策略路由、RIP、OSPF、BGP等路由协议。
4.支持IPsec VPN智能选路，根据应用和隧道质量调度流量；
5.最大并发用连接数≥150万，每秒新建连接数≥3万，整机吞吐量≥5G；IPSec VPN并发连接数≥750；免费SSL VPN≥100；
6.实现对黑客攻击、蠕虫/病毒、木马、恶意代码、间谍软件/广告软件等攻击的防御，实现缓冲区溢出、SQL注入、IDS/IPS逃逸等攻击的防御，实现攻击特征库的分类。支持超过7000种特征的攻击检测和防御；
7.提供基于用户名（或用户IP地址）实现对用户行为统一分析界面，采用饼状图对访问应用流量、包含基于时间轴的访问行为轨迹(应用账号、行为内容等)。；
8.安全策略：支持一体化安全策略，能够基于时间、用户/用户组、应用层协议、五元组、内容安全统一界面进行安全策略配置；
9.可识别应用层协议数量≥3000种，针对微信、QQ等应用可精细化识别文字、语音、文件传输等内容； 
10.支持包括加权轮转、随机、加权最小连接、源IP地址哈希、源IP地址和端口哈希、目的IP地址哈希、带宽算法；
11.实现IPV6动态路由协议、IPV6对象及策略、IPV6状态防火墙、IPV6攻击防范、IPV6 GRE/IPSEC VPN、IPV6日志审计、IPV6会话热备等功能；
12.支持多出口智能选路，可根据目的地址智能优选运营商链路，支持主备接口配置以及按比例分配的负载分担方式。
13.所投设备须支持虚拟防火墙功能：支持虚拟防火墙的创建、启动、关闭、删除功能；可独立分配CPU/内存等计算资源；虚拟防火墙可独立管理，独立保存配置；虚拟防火墙具备独立会话管理、NAT、路由等功能。
14.云管理：通过云平台可呈现设备状态，包括设备CPU、内存状态等信息
15.云管理：支持纳管设备概览。管理设备统一以地图形式显示所设备的地点信息；
16.支持云端防病毒，为保证检测时效性，特征缓存数至少保证20万条且缓存保留时间不应少于700分钟；                                                                                                                                                           
配置：含3年AV病毒                                                                                                                                                    </t>
  </si>
  <si>
    <t>千兆光模块</t>
  </si>
  <si>
    <t>光模块-SFP-GE-单模模块-(1310nm,10km,LC)</t>
  </si>
  <si>
    <t>块</t>
  </si>
  <si>
    <t>万兆光模块</t>
  </si>
  <si>
    <t>SFP+ 万兆模块(1310nm,10km,LC)</t>
  </si>
  <si>
    <t>SFP+ 万兆模块(1310nm,0.3km,LC)</t>
  </si>
  <si>
    <t>无线控制器</t>
  </si>
  <si>
    <t>1.1U盒式设备，配置不低于8个千兆电口、2个2.5G电口，2个万兆光接口，最大可管理AP数≥512个；
2.支持对802.11a/b/g/n/ac/ax AP进行统一控制；
3.支持标准IETF 5415 CAPWAP协议，AP和AC之间支持L2/L3层网络拓扑，为提高网络安全，AP与控制器之间能够支持DTLS对CAPWAP隧道进行加密处理；
4.支持MAC 地址认证、802.1x认证（EAP-PAP、EAP-MD5、EAP-PEAP、EAP-TLS、EAP-TTLS）、Portal认证、MAC+Portal混合认证；
5.软件支持Portal在线用户与DHCP服务器租约联动功能，AC支持根据DHCP租约信息联动Portal用户自动下线，提高DHCP地址池的利用率，降低Portal重复认证开销；
6.软件支持定位功能，定位精度能够达到2米以内，参与定位的AP支持跨信道部署，无需事先进行工程采样，支持嵌入式定位，定位精度能够达到2米以内，并支持跨信道部署
7.考虑设备的兼容性和统一运维，采用与核心交换机同一品牌。</t>
  </si>
  <si>
    <t>室内吸顶AP</t>
  </si>
  <si>
    <r>
      <rPr>
        <sz val="11"/>
        <rFont val="仿宋"/>
        <charset val="134"/>
      </rPr>
      <t>1.802.11ax协议，向下兼容802.11a/b/g/n/ac/ac wave2协议，采用整机双频4流设计,整机速率可达2.975Gbps；
2.支持POE供电和DC供电2种方式，内置智能天线系统，内置BLE5.1模块；
3. 包含1个100/1000M/2.5G光口，1个10/100/1000M电口；
4. 支持空口资源优化策略RROP技术，主要包括无线业务二层隔离功能、关闭低速率、调整Beacon发送时间间隔、关闭广播Probe探测功能等空口优化策略；
5.支持IPV4、IPV6技术，工作温度支持-10</t>
    </r>
    <r>
      <rPr>
        <sz val="11"/>
        <rFont val="宋体"/>
        <charset val="134"/>
      </rPr>
      <t>º</t>
    </r>
    <r>
      <rPr>
        <sz val="11"/>
        <rFont val="仿宋"/>
        <charset val="134"/>
      </rPr>
      <t>C～55</t>
    </r>
    <r>
      <rPr>
        <sz val="11"/>
        <rFont val="宋体"/>
        <charset val="134"/>
      </rPr>
      <t>º</t>
    </r>
    <r>
      <rPr>
        <sz val="11"/>
        <rFont val="仿宋"/>
        <charset val="134"/>
      </rPr>
      <t>C；
6.基于802.11k和802.11v协议的智能漫游技术，使终端接入到信号质量最好的AP；
7. 支持64/128位WEP、TKIP、CCMP、WAP3加密等多种加密方式；
8.考虑设备的兼容性和统一运维，采用与无线控制器同一品牌。</t>
    </r>
  </si>
  <si>
    <t>安装辅材</t>
  </si>
  <si>
    <t>辅材</t>
  </si>
  <si>
    <t>项</t>
  </si>
  <si>
    <t xml:space="preserve">1、固化千兆电接口≥24个，千兆光电复用口接口≥4个，支持POE供电，整机供电功率≥370W；
2、交换容量≥336Gbps，包转发率≥126Mpps；
3、具有IPv4、IPv6静态路由、RIP、RIPng、OSPFv2、OSPFv3等三层路由和组播功能；
4、业务端口防雷能力10 kV；
5、要求该设备具有流量控制和安全审计功能；
6、设备支持链路聚合和聚合零丢包； 
7.考虑设备的兼容性和统一运维，采用与核心交换机同一品牌。。  </t>
  </si>
  <si>
    <t>48口POE交换机</t>
  </si>
  <si>
    <t>1.整机实配千兆电口≥48个PoE+自适应以太网端口，千兆SFP光口≥4个；
2.交换容量≥496G,包转发率≥166Mpps；
3.3、支持多种认证，如802.1X，WEB认证，MAC认证。支持端口隔离，支持访问控制列表，支持端口限速，支持丰富以太网IPv6功能等。
4、支持入/出方向双向ACL、支持流量监管功能、支持出/入方向的端口/流镜像，用于对指定端口上的报文进行监控，以进行网络检测和故障排除。
5、支持DHCP Client、Snooping、Relay、Option82；
6、支持网管平台管理，通过可上网的PC或者手机，即可完成部署，即插即用，支持可视化整网拓扑、前面板端口通断状态呈现、CPU、内存利用率、设备配置等功能</t>
  </si>
  <si>
    <t>新增</t>
  </si>
  <si>
    <t>12口普通接入交换机</t>
  </si>
  <si>
    <t>1.交换容量≥336Gbps，包转发率≥114pps；
2.固定接口:≥16个千兆自适应电口，≥4个千兆SFP光口；
3.支持IP Source Guard特性，防止包括MAC欺骗、IP欺骗、MAC/IP欺骗在内的非法地址仿冒，以及DoS攻击；
4、支持静态MAC配置，MAC地址学习数目限制，支持端口镜像和流镜像功能，支持端口聚合(聚合组端口最大8个端口，最多8个聚合组)，支持端口隔离、端口隔离、STP/RSTP/MSTP、IEEE 802.3ad（动态链路聚合）、静态端口聚合；
5、为了可以对交换机进行统一的可视化集中管理，要求所投交换机支持管理平台的集中管理，能够实现拓扑呈现，链路状态呈现，远程配置等，实配网管平台； 
6、支持CLI命令行，Web网管，TELNET，使设备管理更方便。并且支持SSH2.0等加密方式，使得管理更加安全；</t>
  </si>
  <si>
    <t>1.主控槽位≥2个，业务槽位≥3个，交换容量≥168Tbps，包转发率≥36000Mpps；；
2. 支持802.1P/DSCP优先级Mark/Remark，支持层次化QoS（H-QoS），支持三级队列调度；
3.支持主控板、风扇、电源冗余，主控板主备切换无丢包；
4.为节省机柜空间，设备高度要求≤5U；
5.MAC表项 ≥1M，IPv4 FIB ≥3M，IPv6 FIB ≥1M，ARP表项 ≥256K；
6.支持RIP、OSPF、IS-IS、BGP、RIPng、OSPFv3、IS-ISv6、BGP4+等路由协议；
7.支持Telemetry流量可视化功能；
8.支持VxLAN ，能够实现基于IPv4/IPv6的VxLAN二三层互通；
9.为了满足后期扩容需求，要求设备支持单槽位40G光接口≥12
配置要求：
1.配置双主控，冗余电源；
2.配置24个千兆电口、32个千兆光口、16个万兆光口，配置1根3m万兆虚拟化电缆。</t>
  </si>
  <si>
    <t>删除项防火墙</t>
  </si>
  <si>
    <t>合计（元）</t>
  </si>
  <si>
    <t>前端设备</t>
  </si>
  <si>
    <t>室内枪型摄像机200w</t>
  </si>
  <si>
    <t>1、200万枪机，传感器类型：1/2.7" Progressive Scan CMOS
2、最低照度：彩色：0.005 Lux @（F1.2，AGC ON），0 Lux with Light
3、宽动态：数字宽动态
4、红外波长范围：850 nm
5、防补光过曝：支持
6、补光灯类型：智能补光，可切换白光灯、红外灯
7、补光距离：红外光最远可达30 m，白光最远可达30 m
8、最大图像尺寸：1920 × 1080
9、视频压缩标准：主码流：H.265/H.264
10、子码流：H.265/H.264
11、音频：1个内置麦克风
12、网络：1个RJ45 10 M/100 M自适应以太网口
13、启动及工作温湿度：-30 °C~60 °C，湿度小于95%（无凝结）
14、存储温湿度：-30 °C~60 °C，湿度小于95%（无凝结）
15 供电方式：DC：12 V ± 25%，支持防反接保护
16、PoE：IEEE802.3af，CLASS 3
17、电流及功耗：DC：12 V，0.42 A，最大功耗：5 W</t>
  </si>
  <si>
    <t>室内半球摄像机200w</t>
  </si>
  <si>
    <t>1、200万半球，传感器类型：1/2.7" Progressive Scan CMOS
2、调节角度：水平：0°~360°，垂直：0°~75°，旋转：0°~360°
3、宽动态：数字宽动态
4、最低照度：彩色：0.005 Lux @（F1.2, AGC ON），0 Lux with IR
5、补光距离：红外光最远可达30 m，白光最远可达20 m
6、补光灯类型：智能补光，可切换白光灯、红外灯
7、防补光过曝：支持
8、红外波长范围：850 nm
9、最大图像尺寸：1920 × 1080
10、视频压缩标准：主码流：H.265/H.264
11、子码流：H.265/H.264
12、网络：1个RJ45 10 M/100 M自适应以太网口
13、音频：1个内置麦克风
14、启动和工作温湿度：-30 °C~60 °C，湿度小于95%（无凝结）
15、供电方式：DC：12 V ± 25%，支持防反接保护
16、PoE：IEEE802.3af，CLASS 3</t>
  </si>
  <si>
    <t>室内人脸识别摄像机400w</t>
  </si>
  <si>
    <t>1、 400万智能抓拍机，支持分辨率不小于2560×1440@25fps，分辨力不小于1500TVL。
2、 具有不小于1/1.8"靶面尺寸。
3、 最低照度彩色：0.0002 lx，黑白:0.0001 lx，最大亮度鉴别等级（灰度等级）不小于11级。
4、 支持自动变焦及一键聚焦功能，变焦过程图像不会完全虚焦。
5、 光圈大小不小于F1.0。
6、 支持H.264、H.265、MJPEG视频编码格式，且具有High Profile编码能力。
7、 内置GPU芯片。
8、 支持检出两眼瞳距40像素点以上的人脸图片。
9、 支持侧脸过滤功能，可过滤上下、左右倾斜角度超过预设值的人脸。
10、 支持人数统计功能，支持设置最多8个多边形人数统计区域，可分别设置不同区域的报警类型、报警时间间隔。
11、 当进入区域、离开区域、越界侦测或区域入侵报警产生时，可在报警布防时间内联动声音报警和/或白光灯闪烁。
12、 支持抓拍报警统计、报警质量统计、设备重启和布防动态报警数据感知与记录功能。
13、 设备具有耀光抑制功能，耀光区域≤1%。
14、 内置2个麦克风、1个扬声器，具有1个RS485接口、1个报警输入接口、1个报警输出接口、1个音频输入接口、1个音频输出接口。
15、 不低于IP67防尘防水等级。</t>
  </si>
  <si>
    <t>室外智能筒型网络摄像机200w</t>
  </si>
  <si>
    <r>
      <rPr>
        <sz val="10"/>
        <rFont val="仿宋"/>
        <charset val="134"/>
      </rPr>
      <t>200万定焦智能筒型网络摄像机
采用深度学习硬件及算法，支持越界侦测，区域入侵侦测，进入区域侦测和离开区域侦测，支持联动声音报警
最高分辨率可达1920 × 1080 @25 fps，在该分辨率下可输出实时图像
支持背光补偿，强光抑制，3D数字降噪，120 dB宽动态
支持ROI感兴趣区域增强编码，支持Smart265/264编码，可根据场景情况自适应调整码率分配，有效节省存储成本
支持萤石平台，
1个内置麦克风，1个内置扬声器，支持双向语音对讲
支持最大256 GB MicroSD/MicroSDHC/MicroSDXC卡本地存储
支持1路报警输入，1路报警输出（报警输出最大支持AC24 V/DC24 V，1 A），1路音频输入，1路音频输出
支持：DC12 V，100 mA电源输出，可用于拾音器供电
支持白光/红外双补光，红外最远可达50 m，白光最远可达30 m
符合IP66防尘防水设计，可靠性高
传感器类型：1/2.7" Progressive Scan CMOS
最低照度：彩色：0.002 Lux @（F1.2，AGC ON），0 Lux with IR
宽动态：120 dB 
焦距&amp;视场角：4 mm，水平视场角：85.9°，垂直视场角：46.7°，对角视场角：100.4°
6 mm，水平视场角：53.9°，垂直视场角：28.8°，对角视场角：62.8°
8 mm，水平视场角：40.9°，垂直视场角：22.5°，对角视场角：47.4°
12 mm，水平视场角：25.4°，垂直视场角：14.4°，对角视场角：29.1° 
补光灯类型：智能补光，可切换白光灯、红外灯 
补光距离：红外光最远可达50 m，白光最远可达30 m
防补光过曝：支持 
最大图像尺寸：1920 × 1080
视频压缩标准：主码流：H.265/H.264
子码流：H.265/H.264/MJPEG
第三码流：H.265/H.264 
网络：1个RJ45 10 M/100 M自适应以太网口
SD卡扩展：内置MicroSD/MicroSDHC/MicroSDXC 插槽，最大支持256 GB
音频：1路输入（Line in）：2芯端子，最大输入幅值：3.3 Vpp，输入阻抗：2.2 kΩ，接口类型：非平衡
1路输出（Line out）：2芯端子，最大输出幅值：3.3 Vpp，输出阻抗：100 Ω，接口类型：非平衡
1个内置麦克风，1个内置扬声器
报警：1路输入，1路输出（报警输出最大支持AC24 V/DC24 V，1 A）
复位：支持
电源输出：DC12 V，100 mA，可用于拾音器供电 
产品尺寸：186.6 × 92.7 × 87.6 mm
包装尺寸：235 × 120 × 125 mm
设备重量：620 g
带包装重量：835 g
启动和工作温湿度：-30 ℃~60 ℃，湿度小于95%（无凝结）
恢复出厂设置：支持RESET按键，支持客户端或浏览器恢复
电流及功耗：DC：12 V，0.84 A，最大功耗：10 W
PoE：802.3af，36 V~57 V，0.35 A~0.22 A，最大功耗：12.5 W
供电方式：DC：12 V ± 25%，支持防反接保护
PoE：802.3af，Class 3
电源接口类型：</t>
    </r>
    <r>
      <rPr>
        <sz val="10"/>
        <rFont val="Arial"/>
        <charset val="134"/>
      </rPr>
      <t>Ø</t>
    </r>
    <r>
      <rPr>
        <sz val="10"/>
        <rFont val="仿宋"/>
        <charset val="134"/>
      </rPr>
      <t>5.5 mm圆口 
防护：IP66 
支持固件安全检验功能，摄像机uboot应采用加密存储，通过离线烧写存储器方式写入的uboot执行程序，不能被硬件微引导程序加载执行。</t>
    </r>
  </si>
  <si>
    <t>室外防高空抛物摄像机</t>
  </si>
  <si>
    <t>1、 ≥400万高空抛物枪机，传感器尺寸不小于1/1.8"，光圈大小不小于F1.0±5%。
2、 内置GPU芯片。
3、 最低照度彩色不大于0.0002 lx，黑白不大于0.0001 lx。
4、 信噪比不小于60dB，照度适应范围不低于140dB。
5、 设备分辨率为2560×1440@25fps时，分辨力不小于1400TVL。
6、 支持H.264、H.265、MJPEG视频编码格式，且具有High Profile编码能力。
7、 设备主码流分辨率不小于2560×1440@25fps，子码流不小于704x576@25fps。
8、 支持高空抛物抗扰功能，当出现非从高处落向低处的物体，不产生报警提示信息。
9、 电压在DC12V±20%范围内变化时，设备可正常工作。
10、 支持IP67防尘防水。
11、 支持智能事件分析功能，当视频画面中出现烟雾或起火、阳台上堆放可见物品或花盆、人员向上攀爬，可触发报警。
12、 支持天气显示功能，可在视频画面中叠加天气、温度、湿度信息，可通过提示框提示用户关闭窗户。
13、 在IE 浏览器下，可通过扫描预览界面上的二维码获取设备资料。
14、 支持数据感知功能，在IE 浏览器下，重启事件记录可包括正常重启和异常重启2种类型。正常重启可记录重启的时间、服务类型、用户名、IP/域名信息；异常重启可记录重启时间、异常类型信息。
15、 支持数据感知功能，可同时支持10路客户端和5路web端事件布防，设备在布防时间段内主动上传感知数据，断网重连后，报警信息与报警图片可继续上传。
16、 支持数据感知功能，可同时支持3路web监听通道，设备响应web端发送的查询请求，并返回对应的感知数据；断网重连后，报警信息可继续上传。
17、 固件安全，支持硬件微引导程序OTP写入保护机制，uboot的FLASH存储空间应采用防篡改功能。若非法修改FLASH中的内容，可提示异常报错，uboot无法正常启动。</t>
  </si>
  <si>
    <t>全景摄像机2000w</t>
  </si>
  <si>
    <t>1、 自带镜头，另配4个图像采集模块，可输出1路主视频图像，可将4个辅视频图像进行无缝拼接，实现180°拼接画面显示，拼接后抓拍图片的分辨率为：主视频：2560×1440；辅视频：5520×2400
2、 水平视场角不小于180°，垂直视场角不小于100°
3、 主视频图像：2560×1440@25fps，辅视频图像：5520×2400@30fps。
4、 主视频支持不小于40倍光学变倍，支持检测当前镜头指向方向与地平面夹角，并可根据夹角变化自动调整倍率。
5、 支持镜头前盖玻璃加热功能。
6、 彩色：0.0003lux；黑白：0.0001lux
7、 动态范围不小于120dB。
8、 支持三码流输出，主码流球机摄像机通道支持输出2560×1440@25fps图像、全景通道支持输出5520×2400@25fps图像；第三码流球机摄像机通道支持输出1920×1080@25fps图像、全景通道支持输出4096×1800@25fps图像。
9、 产品支持人员密度功能，支持通过IE浏览器对辅助视频的全景画面设备不少于6个检测框，检测区域人数可通过OSD叠加的形式显示，并且可设置3个等级的人数，当检测框中的人数在3个等级之间变化时可触发报警。支持热度图叠加显示
10、 电源具有较强适应性，电源电压在DC36V±47%范围内变化时，摄像机可以正常工作
11、 红外灯开启时，样机可根据被摄物的距离自动调节红外灯功率密度。红外夜视距离：可识别距离样机550m外人体轮廓
12、 当通过IE浏览器手动点击或框选预览画面中的人脸时，设备能通过PTZ转动将人脸置于画面中心，并对人脸进行抓拍。
13、 支持目标过滤功能，在区域入侵、越界入侵、进入区域、离开区域、徘徊、快速移动、停车、物品遗留及物品移除的智能行为分析事件中，可以分别设置4个检测区域，每个检测区域可设置目标尺寸范围，产品应仅对预设尺寸阈值范围内的目标的智能行为进行检测。
14、 支持撞击报警功能，当样机外壳受到外力撞击时，可给出语音报警提示。
15、 支持参数配置调用功能，全景通道、细节通道可分别配置10套前端设备参数，并且可通过调用预置点对前端设备进行切换。
16、 支持多通道参数同步功能，在IE浏览器下，具有全景曝光同步设置选项，开启后可对全景两个通道的全部图像参数进行同步，包括亮度、对比度、饱和度、锐度、曝光、日夜转换、白平衡、宽动态、降噪、视频制式等。</t>
  </si>
  <si>
    <t>室外人脸识别摄像机400w</t>
  </si>
  <si>
    <t>1、 支持输出2560×1440@25fps主码流。
2、 具有不小于1/1.8"英寸传感器。
3、 最低照度：彩色不大于0.0002lx，黑白不大于0.0001lx。
4、 镜头焦距：2.8-12mm，支持电动变焦，光圈不小于F1.0。
5、 支持H.264、H.265、MJPEG视频压缩标准。
6、 同一场景相同图像质量下设备在H.264或H.265编码时，开启智能编码和不开启智能编码相比，码率节约≥90%。
7、 内置1颗CPU/GPU/NPU一体智能算法芯片。
8、 当智能分析行为类型为区域入侵、越界入侵、进入区域、离开区域时，报警检测目标设置为人体和/或车辆时，在设定的检测区域内出现光线明暗变化、 篮球滚动、狗行走、树摇晃、旗帜飘动情况时，不触发报警。
9、 支持对出现在监控场景内的两眼瞳距不小于40像素的人脸进行检测。
10、 支持侧脸过滤功能，可过滤上下、左右倾斜角度超过预设值的人脸。
11、 支持不低于IP67防护等级。
12、 内置1个麦克风，1个扬声器，支持1路报警输入，1路报警输出，1路音频输入，1路音频输出，1个RS485接口，支持DC12V/POE供电。</t>
  </si>
  <si>
    <t>电梯摄像机400w</t>
  </si>
  <si>
    <t xml:space="preserve">1、 400万电梯电瓶车识别网络摄像机
2、 最高分辨率可达2560 × 1440@25 fps，在该分辨率下可输出实时图像
3、 采用高效阵列红外灯，使用寿命长，红外照射距离最远可达10 m
4、 遮挡检测：内置ToF传感器，可有效检测遮挡摄像机的行为，摄像机检测角度最大25°，检测距离默认70 cm
5、 支持1路报警输入，1路报警输出，报警输出最大支持DC57 V，2 A
6、 内置MicroSD/MicroSDHC/MicroSDXC 插槽，最大支持512 GB
7、 1个内置麦克风，1个内置扬声器，支持双向语音对讲
8、 符合IK08防暴设计，可靠性高
9、 传感器类型：1/2.7" Progressive Scan CMOS
10、 最大图像尺寸：1920 × 1080
11、 最低照度：彩色：0.002 Lux @（F1.2，AGC ON），0 Lux with IR
12、 调节角度：水平：-15°~15°，垂直：0°~75°
13、 补光灯类型：红外灯
14、 补光距离：红外光最远可达10 m
15、 红外波长范围：850 nm
</t>
  </si>
  <si>
    <t>无线网桥</t>
  </si>
  <si>
    <t>1、 200米2.4G电梯网桥，802.11n制式
2、 网络接口：2个RJ45 ,10/100 Mbps自适应
3、 组网方式：点对点
4、 带机量：4路2M码流IPC
5、 无线传输距离：200 m
6、 工作温度：-30℃~70℃
7、 安全：智能识别终端，终端准入管控
8、 可靠：5/10MHz窄带宽，智能频谱管理，无线抗干扰，故障可自愈</t>
  </si>
  <si>
    <t>对</t>
  </si>
  <si>
    <t>摄像机电源</t>
  </si>
  <si>
    <t>国标,12V1A输出,Φ2.1圆头，桌面式，输入350mm,输出800mm
输入电压：AC170V~240V</t>
  </si>
  <si>
    <t>摄像机支架</t>
  </si>
  <si>
    <t>壁装支架
外观 白
适用范围 适合枪型、筒型、一体型摄像机壁装</t>
  </si>
  <si>
    <t>半球支架</t>
  </si>
  <si>
    <t>摄像机支架
具有高强度和可靠性
适用于室内和室外条件
布线简单方便</t>
  </si>
  <si>
    <t>监控立杆</t>
  </si>
  <si>
    <t>3.5米立杆含地笼</t>
  </si>
  <si>
    <t>防雷器</t>
  </si>
  <si>
    <t>网络（RJ45）+电源（12V）二合一防雷器
最大持续工作电压Uc：网络：6V DC /电源：15V DC ；
试验类别及冲击电压：网络：C2：5kV/2.5kA/电源： C2:20kV/10kA；
电压保护水平Up：网络：200V/电源：150V ；
传输速率：100Mbps；
插入损耗: ≤0.3dB；
响应时间：1ns；
接口型式：网络：RJ45 /电源： 485接线柱 。</t>
  </si>
  <si>
    <t>后端设备</t>
  </si>
  <si>
    <t>综合管理平台</t>
  </si>
  <si>
    <t>1、 设备具有不少于2个HDMI接口，1个VGA口、4个RJ45 10/100/1000Mbps 自适应以太网口、4个USB接口；不少于2路音频输入（1路3.5mm，1路RCA），2路音频输出（1路3.5mm、1路RCA）
2、 支持对用户、角色、组织、区域、人员、车辆、卡片、设备等基础资源进行管理调配。
3、 支持人员信息采集，可对人脸照片质量进行评价（合格/不合格），采集方式包括：①通过多功能采集仪在线采集人脸、指纹、身份证信息；②在公网或内网环境下，通过APP实现人脸照片采集；③通过人证比对设备实现离线或在线采集人脸照片；④通过平台批量导入人脸照片，并验证人脸照片命名、大小和质量是否符合要求。
4、 运行管理中心提供统一的认证、授权管理机制，支持HTTPS以及密码安全加密访问认证。
5、 支持业务应用组件化，各组件独立运行、维护，支持独立安装或卸载。
6、 支持多类数据自定义扩展，包括门禁事件展示信息与查询信息自定义扩展、考勤数据来源自定义扩展、考勤事件类型自定义扩展、考勤规则自定义扩展、食堂消费规则自定义扩展、巡更点自定义扩展、车辆和卡片信息自定义扩展、停车场放行规则自定义扩展、停车场收费规则自定义扩展、停车场支付方式自定义扩展。
7、 监控点最大管理容量为1000路。
8、 客户端支持在1/2/3/4/6/8/9/10/13/14/16/17/24/25画面分隔模式下进行监控点轮巡预览，轮巡时间可设置，支持全屏显示
9、 支持在视频预览、录像回放、即时回放、录像剪辑、手动录像和录像下载时叠加水印
10、 支持管理10个电视墙，监控点上墙出图像耗时小于3秒，支持电视墙场景管理和场景切换
11、 通过客户端支持预览上墙、回放上墙、轮巡上墙、报警联动上墙，通过配置窗口分屏数（1/4/9/16/25），使预览上墙分割数等于或大于配置的数时上墙子码流，低于配置的分屏数时上墙主码流
12、 支持在线和离线GIS地图、静态地图导入，同时支持对一个区域添加多张静态地图，支持在地图上添加标记、收藏、测量、放大缩小等基本地图工具，支持地图上资源点的搜索，实现在地图上资源的快速定位，支持资源点报警时，在地图上发生颜色变化，按不同等级的报警显示报警数，并显示报警列表
13、 支持管理门禁点数量500个
14、 支持门禁权限自动下发更新数据到设备；可配置固定时间、固定次数自动下发异动的门禁权限，包含卡、人脸、指纹；支持人员的卡权限在平台进行权限认证，当卡权限还未下发到设备时，平台可以根据刷卡事件进行人员权限判断并进行反控开门；支持人员通行记录区分：内部人员、外部人员、陌生人员
15、 支持对监控点、编码设备的在线状态进行设备巡检，并以统计图方式展示巡检结果；支持对监控的图像进行视频质量诊断，图像异常项包括图像偏色、噪声干扰、图像过暗、图像过亮、视频丢帧、视频抖动、对比度异常、条纹干扰、视频遮挡、信号丢失、图像黑白、图像模糊、场景变换、视频剧变
16、 支持接入高级移动侦测的相机，移动侦测报警能够区分是人、车还是其它目标产生，可录像和记录报警信息；</t>
  </si>
  <si>
    <t>智能分析服务器</t>
  </si>
  <si>
    <t>1、智能分析服务器，可接入、存储、转发256路分辨率为 1920×1080的视频图像。
2、具有2个HDMI 接口、1个VGA接口、4个RJ45 网络接口、2个USB2.0接口、2个USB3.0接口、1个RS232 接口、1个RS485接口（可接入RS485键盘）、1个eSATA 接口；具有1路音频输入接口、1路音频输出接口；16 路报警输入接口、8路报警输出接口。内置24个SATA 硬盘接口；具有电源指示灯、硬盘指示灯、网络指示灯、系统运行状态指示灯、报警指示灯。
3、支持预览的单窗口轮巡，设备支持在多画面的固定窗口上进行轮巡预览，其他预览窗口不轮巡。
4、支持预览时对实时视频流进行手动打标签，通过标签检索可以检索到相关的录像片段。
5、可同时正放或倒放32 路H.265/H.264 编码、2560×1440 格式的视频图像，或者10路H.265/H.264编码、4096×2160 格式的视频图像。最多支持32路同步回放。
6、AI规则类型支持区域目标异常状态检测、跨线目标检测、区域交叠比异常检测、组合规则、全分析规则、跨线目标统计、区域目标数统计、区域交叠比统计。AI规则参数支持持续时间、报警间隔，最大报警数量、尺寸过滤、静止过滤、运动过滤、灵敏度、置信度。
7、具有 20个GPU，支持 5种引擎功能： 人脸识别、周界防范、视频结构化、行为分析和AI算法引擎。对AI算法，1个GPU可分化成4个虚拟引擎，每个虚拟引擎支持一种AI算法；1个GPU支持4路400W摄像机的实时视频分析。
8、支持导入图片，并对图片中的数字和字母进行识别并输出结果：支持集装箱箱号识别；支持识别身份证内容、输出身份证照片，识别的内容包括姓名、性别、民族、出生日期、住址、身份证号码、签发机关和有效期。支持识别图片上叠加的OSD，输出OSD信息。</t>
  </si>
  <si>
    <t>新增项</t>
  </si>
  <si>
    <t>视频存储服务器</t>
  </si>
  <si>
    <t>1、 服务器配置：≥1颗64位多核处理器，≥4GB内存，内存支持扩展到≥64GB，可以扩展到2个SSD作为缓盘，可支持 6 个风扇，风扇支持热插拔并可冗余温控调速，采用可热插拔 1+1AC220V 电源
2、 标配≥2个千兆网口
3、 每个控制单元支持双系统应用，系统盘支持RAID1模式，当主系统出现故障时，备用系统可接管工作,支持系统盘为独立的2块HDD（SATA、SAS）或SSD盘，组成RAID1。
4、 具有48块硬盘热插拔插槽；支持硬盘热插拔设备在读写数据时，热插拔设备内的任意块硬盘，设备正常运行不宕机，硬盘不损坏，数据不丢失，业务不中断。
5、 支持SATA和SAS混插，支持不同品牌（希捷、西数、东芝）的硬盘混插；
6、 支持SATA和SAS的HDD硬盘与SATA和NVME的SSD混插；
7、 支持国际GB/T 28181和Onvif视频流直存模式；支持iSCSI直存功能，前端网络摄像机和设备之间可直接通过iSCSI协议进行块存储；
8、 支持 ONVIF、PSIA、TCP/IP、UDP、SIP、SIP2.0、RTSP、RTP、RTCP、iSCSI、CIFS(SMB)、NFS、FTP、HTTP、AFP、RSYNC、SNMP、IPV4、IPV6、HLS、S3、OSS等协议，支持IP组播
9、 支持视频矫正功能，可将接入的鱼眼摄像机、双目摄像机和全景自拼接摄像机、智能相机、热成像摄像机的图像以多画面分割方式显示并进行调整；支持画中画通道视频显示和存储
10、 应能接入并存储4096Mbps视频图像，同时转发4096Mbps的视频图像，同时下载4096Mbps的视频图像；同时回放1400Mbps的视频图像；在转发模式下，可进行4096路2Mbps视频码流转发；在总带宽不变的情况下，接入、转发、回放间的性能值可自由调整。
11、 支持不低于2048MbpsMbps图片转发；支持不低于2048MbpsMbps图片并发输入，同时不低于2048MbpsMbps图片并发输出
12、 当样机发生磁盘、IP冲突、网口降速、电源故障、RAID故障、RAID降级、温度超限、风扇故障、码流异常、电池故障、无硬盘、存储错误、录像丢帧、网络安全异常、SSD健康异常、无热备盘、存储空间满、Mac冲突、登录锁定等故障时，可发出声光指示、数码管/液晶显示器显示或通过E-mail/短信发送或SNMP Trap报警
13、 网络中断后重新恢复，可续存断网期间存储在前端设备中的录像文件，并可通过IE浏览器设置自动回传和手动回传；支持256路4Mbps的录像回传。
14、 提供多设备同步升级功能，可以通过一键式操作对整个局域网内的所有设备同步升级
15、 可在操作界面查看数据重构状态，设备的磁盘或节点离线并重新插回后，可在界面显示离线磁盘或节点的数据重构过程，离线前数据不丢失
16、 设备均应具有权限管理、运行日志功能设备应设置操作口令，宜有防篡改、防非法复制、数据（图像、音视频等）加密、等措施，以保证原始数据的完整性。重要的图像（图像、视音频、结构化数据、索引数据等）应加保护，不被删除和覆盖
18、 可扩展支持将前端一路视频流同时存入两台存储；支持双机间编码器和录像同步，故障时可进行互相接管
19、 可通过客户端软件添加及删除手机号，启用短信网关报警功能后，设备可向添加的手机号码发送电源异常、系统卡容量不足、存储空间异常、自动修复失败、私有卷IO异常、无可用逻辑卷等报警信息，报警种类可设
20、 支持红灯/蓝灯报警，可根据故障紧急程度分级报警，不同级别闪烁不同颜色保养灯，保养灯闪烁时长、频率可设</t>
  </si>
  <si>
    <t>8T企业级硬盘</t>
  </si>
  <si>
    <t>8TB容量，3.5英寸，SATA3.0接口，7200RPM
空气盘， CMR传统磁记录
传输速率255 MB/s，流畅存储视频有效防止丢帧
MTBF可达2,000,000小时
高级格式（AF）512e扇区技术，保障硬盘扇区4K对齐
满足数据严苛的7*24小时运行可靠性、安全性的需求
支持5年有限质保服务</t>
  </si>
  <si>
    <t>46寸液晶拼接屏</t>
  </si>
  <si>
    <t xml:space="preserve">电视墙  </t>
  </si>
  <si>
    <t>新型模块化落地支架</t>
  </si>
  <si>
    <t>HDMI高清线缆</t>
  </si>
  <si>
    <t xml:space="preserve">HDMI 1.4 4K30Hz铜缆 （10米）
端子镀金，耐氧化，阻抗小，信号传输更稳定。
端子内部特殊设计，增强端子和线缆连接强度。
环保加厚外被，耐磨不易破裂，经久耐用。
支持HDMI 4K30Hz型号稳定传输。
即插即用，无需驱动程序。
线缆类型（音视频线）：铜缆
 视频版本：HDMI 1.4
 支持最大分辨率：4K 30Hz
 接口类型：HDMI </t>
  </si>
  <si>
    <t>视频解码服务器</t>
  </si>
  <si>
    <r>
      <rPr>
        <sz val="11"/>
        <rFont val="仿宋"/>
        <charset val="134"/>
      </rPr>
      <t xml:space="preserve">超高清解码器
视频输入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支持电脑、视频会议终端等视频输入信号源，支持2路1080P@50/60 或1路4K@30，通过HDMI 1.4本地输入，HDMI可内嵌音频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支持网络IPC、NVR等设备类型作为网络信号源输入
视频输出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支持HDMI 1.4视频信号输出，支持4K分辨率（3840 × 2160@30 Hz）超高清输出，输出采用帧同步技术，保证所有输出口的图像完全同步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支持两种音频输出方式：HDMI内嵌音频和外置音频输出
视频编解码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采用H.264/H.265编码标准，默认采用H.265，支持子码流及主码流编码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支持网络设备解码，支持H.264、H.265、Smart264、Smart265、MJPEG、HIK264等主流码流格式，支持PS、TS、ES、RTP等主流封装格式，支持子码流及主码流切换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最大支持3200w分辨率解码，具有96个解码通道，支持96路200W视频同时解码上墙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支持加密码流、多轨码流、智能码流解码；支持码流修改和切换；支持解码异常提示
电视墙功能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支持单面电视墙拼接、开窗、窗口跨屏漫游、场景轮巡和窗口轮巡功能，单屏支持3个1080P或2个4K图层，单窗口支持1/4/6/8/9/16/25窗口分屏功能，整机最大支持64个场景，整机支持256个平台预案轮巡组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支持RTP\RTSP协议进行网络源预览，可通过smartwall客户端进行桌面投屏上墙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支持电视墙界面对网络信号源云台八个方向、自动扫描、光圈、调焦、聚焦、调用预置点等操作
</t>
    </r>
    <r>
      <rPr>
        <sz val="11"/>
        <rFont val="Times New Roman"/>
        <charset val="134"/>
      </rPr>
      <t>•</t>
    </r>
    <r>
      <rPr>
        <sz val="11"/>
        <rFont val="仿宋"/>
        <charset val="134"/>
      </rPr>
      <t xml:space="preserve">  支持电视墙窗口开始/停止预览、开始/停止解码、开始/停止轮巡、打开/关闭声音、置顶、置底等操作
视频解码格式：H.264，H.265，Smart264，Smart265，MJPEG
 解码分辨率：最高3200W像素
 视频解码通道：192
 视频解码能力：H.264/H.265：支持6路3200 W，或6路2400 W，或12路1200 W，或24路800 W，或30路600W，或48路400 W，或96路1080P，或192路720P及以下分辨率实时解码（每4个输出口一组，共享解码能力）  
MJPEG：12路1080P及以下分辨率实时解码
HIK264：6路720P及以下分辨率实时解码 
单口画面分割数：1,2,4,6,8,9,12,16,25
 场景数量：64 
视频输出分辨率：3840 × 2160@30 Hz、2560 × 1440@30 Hz、1920 × 1200@60 Hz、1920 × 1080@60 Hz、1920 × 1080@50 Hz、1680 × 1050@60 Hz、1600 × 1200@60 Hz、1280 × 1024@60 Hz、1280 × 720@60 Hz、1280 × 720@50 Hz、1024 × 768@60 Hz
 视频输出接口类型：12路HDMI 1.4，支持4K 
视频输入分辨率：3840 × 2160@30 Hz,1920 × 1080@50 Hz,1920 × 1080@60 Hz, 1280 × 720@50/60 Hz
 视频输入接口：2路HDMI 1.4，最大支持4K（仅奇数口） 
音频输出接口类型：HDMI内嵌或DB15转BNC独立音频输出 
音频解码格式：G711-A, G711-U, G722.1, G726-16/U/A, MPEG, AAC-LC, PCM 
机箱接口：RJ45 10M/100 M/1000 Mbps 自适应以太网接口*2； 光口 100base-FX/1000base-X*2， 支持光电自适应；
 </t>
    </r>
  </si>
  <si>
    <t>操作台</t>
  </si>
  <si>
    <t>3工位</t>
  </si>
  <si>
    <t>管理电脑</t>
  </si>
  <si>
    <t>CPU：i5-13400(10核/2.5GHz)
内存：8GB
硬盘：256G SSD
显示器：23.8英寸
显卡：集显
操作系统：Windows10 IoT版（不含授权）</t>
  </si>
  <si>
    <t>入侵报警系统</t>
  </si>
  <si>
    <t>双鉴探测器</t>
  </si>
  <si>
    <t>新增项泵房里增加</t>
  </si>
  <si>
    <t>双防区模块</t>
  </si>
  <si>
    <t>输入输出模块</t>
  </si>
  <si>
    <t>报警主机</t>
  </si>
  <si>
    <t>报警主机,含软件</t>
  </si>
  <si>
    <t>报警键盘</t>
  </si>
  <si>
    <t>声光报警器</t>
  </si>
  <si>
    <t>总线驱动器</t>
  </si>
  <si>
    <t>系统软件</t>
  </si>
  <si>
    <t>监控报警联动模块</t>
  </si>
  <si>
    <t>配线及辅材</t>
  </si>
  <si>
    <t>室外防水箱</t>
  </si>
  <si>
    <t>室外安防箱，立杆底边距地2.5m  尺寸：400x500x120mm(LxHxD),内置电源</t>
  </si>
  <si>
    <t>电源线</t>
  </si>
  <si>
    <t>RVVP2*1.0</t>
  </si>
  <si>
    <t>DN20金属软管、插排等</t>
  </si>
  <si>
    <t>一、数据管理中心</t>
  </si>
  <si>
    <t>数据库服务器</t>
  </si>
  <si>
    <t>(1) 处理器:英特尔 至强银牌（或同等级AMD霄龙系列）10核或以上；
(2) 内存:32G;
(3) 硬盘:1T 企业级固态硬盘 RAID 1/5/6 ；
(4) 操作系统：Rocky 9（推荐）；
(5) 数据库：MySQL 8.x等。</t>
  </si>
  <si>
    <t>一卡通平台管理软件</t>
  </si>
  <si>
    <r>
      <rPr>
        <sz val="10"/>
        <rFont val="仿宋"/>
        <charset val="134"/>
      </rPr>
      <t>1、平台</t>
    </r>
    <r>
      <rPr>
        <sz val="10"/>
        <rFont val="微软雅黑"/>
        <charset val="134"/>
      </rPr>
      <t>⽀</t>
    </r>
    <r>
      <rPr>
        <sz val="10"/>
        <rFont val="仿宋"/>
        <charset val="134"/>
      </rPr>
      <t>持：支持Linux：centOS,Rocky9等，麒麟、统信等服务器版本；
2、数据库支持：支持MySQL，金仓、达梦等；
3、B/S架构：无需安装客户端；
4、监控告警：支持监控告警，软件和设备故障及时预警或及时通知；
5、支持云部署方式：支持私有云部署、公有云部署；
6、移动端（需要配置移动端模块）：</t>
    </r>
    <r>
      <rPr>
        <sz val="10"/>
        <rFont val="微软雅黑"/>
        <charset val="134"/>
      </rPr>
      <t>⽀</t>
    </r>
    <r>
      <rPr>
        <sz val="10"/>
        <rFont val="仿宋"/>
        <charset val="134"/>
      </rPr>
      <t>持APP、</t>
    </r>
    <r>
      <rPr>
        <sz val="10"/>
        <rFont val="微软雅黑"/>
        <charset val="134"/>
      </rPr>
      <t>⼩</t>
    </r>
    <r>
      <rPr>
        <sz val="10"/>
        <rFont val="仿宋"/>
        <charset val="134"/>
      </rPr>
      <t>程序、H5、公众号等多种应用</t>
    </r>
    <r>
      <rPr>
        <sz val="10"/>
        <rFont val="微软雅黑"/>
        <charset val="134"/>
      </rPr>
      <t>⽅</t>
    </r>
    <r>
      <rPr>
        <sz val="10"/>
        <rFont val="仿宋"/>
        <charset val="134"/>
      </rPr>
      <t>式；
7、国产化</t>
    </r>
    <r>
      <rPr>
        <sz val="10"/>
        <rFont val="微软雅黑"/>
        <charset val="134"/>
      </rPr>
      <t>⽀</t>
    </r>
    <r>
      <rPr>
        <sz val="10"/>
        <rFont val="仿宋"/>
        <charset val="134"/>
      </rPr>
      <t>持：具备国产化</t>
    </r>
    <r>
      <rPr>
        <sz val="10"/>
        <rFont val="微软雅黑"/>
        <charset val="134"/>
      </rPr>
      <t>⽀</t>
    </r>
    <r>
      <rPr>
        <sz val="10"/>
        <rFont val="仿宋"/>
        <charset val="134"/>
      </rPr>
      <t>持的条件（国产操作系统、国产数据库、国产服务器、国产服务器处理器）
8、微服务架构：系统合理分拆多个微服务，独立开发部署，并通过API</t>
    </r>
    <r>
      <rPr>
        <sz val="10"/>
        <rFont val="微软雅黑"/>
        <charset val="134"/>
      </rPr>
      <t>⽹</t>
    </r>
    <r>
      <rPr>
        <sz val="10"/>
        <rFont val="仿宋"/>
        <charset val="134"/>
      </rPr>
      <t>关、服务注册中</t>
    </r>
    <r>
      <rPr>
        <sz val="10"/>
        <rFont val="微软雅黑"/>
        <charset val="134"/>
      </rPr>
      <t>⼼</t>
    </r>
    <r>
      <rPr>
        <sz val="10"/>
        <rFont val="仿宋"/>
        <charset val="134"/>
      </rPr>
      <t>、微前端等整合；
9、平台+应用架构：平台包含物联网平台、企业数据平台、基础服务平台；应用包含</t>
    </r>
    <r>
      <rPr>
        <sz val="10"/>
        <rFont val="微软雅黑"/>
        <charset val="134"/>
      </rPr>
      <t>⻔</t>
    </r>
    <r>
      <rPr>
        <sz val="10"/>
        <rFont val="仿宋"/>
        <charset val="134"/>
      </rPr>
      <t>禁、消费、考勤、访客、会议、楼控、梯控、信息发布等；
10、兼容性：发卡数量无限制，一个账户可发多张卡片；
11、多语言支持：支持中文简体、中文繁体、英文可选；
系统必需具有良好的扩展性，可实现一卡通系统子系统的无限扩展，一卡通、门禁、通道、停车场等软件产品以及读写卡器、门禁控制器、人脸识别终端、磁力锁、摆闸以及停车场变频道闸、控制终端等硬件产品需选用统一品牌；
为有效防止伪卡和破解</t>
    </r>
  </si>
  <si>
    <t>卡务管理软件</t>
  </si>
  <si>
    <t xml:space="preserve">1、卡类型、卡号分段及其分配等参数配置；
2、用户卡片资源管理，卡流水号管理，卡押金管理等；
3、用户卡的发放管理，发卡、挂失、解挂、报损、回收等；
4、支持一人多卡；
</t>
  </si>
  <si>
    <t>读写器(发卡)</t>
  </si>
  <si>
    <t xml:space="preserve">1、连接方式：USB连接；
2、感应距离：&gt;3cm；
3、工作频率：13.56MHz；
4、工作电压：DC5V；
5、工作电流：＜200mA；
6、工作环境温度：-20～ 70℃；
</t>
  </si>
  <si>
    <t>人脸采集摄像头</t>
  </si>
  <si>
    <t xml:space="preserve">1、感应器：CMOS传感器
2、最大分辨率：1920x1080
3、帧速：30帧/秒
4、接口：USB 2.0接口
5、其它性能：内置全向麦克风
6、自动爆光，自动白平衡
7、是否需要驱动：免驱动 </t>
  </si>
  <si>
    <t>IC白卡</t>
  </si>
  <si>
    <r>
      <rPr>
        <sz val="10"/>
        <rFont val="仿宋"/>
        <charset val="134"/>
      </rPr>
      <t>S50非接触卡，卡内芯片容量为1K x 8 bits，具有安全保护结构的16个独立的扇区，支持多种应用，符合ISO14443 -A国际标准，工作频率为13.56MHz。
技术参数
1、通讯协议：符合ISO/IEC 14443-A
2、工作频率：13.56MHz
3、非接触的数据和能量传输（无需电源）
4、波特 率：106Kbit/s
5、操作距离：小于100mm (和天线尺寸相关)
6、通讯方式：半双工
7、扇区数量：16个独立的扇区
8、加密算法：符合M1标准
9、处理时间：＜100ms（典型）
10、卡片尺寸：85.5MM*54MM*0.8MM</t>
    </r>
    <r>
      <rPr>
        <sz val="10"/>
        <rFont val="Wingdings"/>
        <charset val="2"/>
      </rPr>
      <t></t>
    </r>
  </si>
  <si>
    <t>张</t>
  </si>
  <si>
    <t>边缘分析服务器</t>
  </si>
  <si>
    <t>1.2U机架服务器，非OEM产品，自主研发；
2.处理器：配置2颗英特尔至强4310处理器，单颗处理器主频:≥2.1GHz，≥12核；
3.内存：配置2*32GGB  DDR4 内存
4.硬盘：配置2块4T  SATA 硬盘，                                                                                                                                       5.RAID卡：配置独立SAS阵列卡，支持RAID 0/1；
6.配置2*GE电口，
7.内置存储：支持 2*M.2 SATA SSD，支持硬RAID，支持热插拔；
8.电源：配置2个≥900W冗余热插拔电源，并提供配套的电源连接线。</t>
  </si>
  <si>
    <t>二、门禁管理子系统</t>
  </si>
  <si>
    <t>门禁管理软件</t>
  </si>
  <si>
    <t>一、国际化支持
1.多语言支持：根据操作者选择的语言，门禁业务的界面文字及产品发布期数据按当前语言显示不同文本
2.多时区支持：根据操作者选择的时区，门禁业务 界面上的日期时间有关的数据值，按界面时区与服务器时区进行调整显示，让操作者使用更方便
二、集团化支持：设备、门点等数据结合数据权限控制，支持集团化多组织分别管理自己的数据
三、日历管理
1.门禁日历维护：提供1套或多套门禁业务日历。支持增加、删除、修改、查询
2.门禁日历日期维护：提供对日历中的自然日进行日期类型（节假日、周休日、工作日）的设定。支持增加、复核、查询功能
3.订阅企业日历：如果门禁业务的日历与企业日历完全一致，可以设置订阅企业日历，减少维护工作量
四、门禁区域：对门禁区域信息进行维护，提供新增、删除、修改、查询功能
五、时段组分类管理：添加权限时段组分类和权限时段组，支持新增、删除、修改、查询功能。支持基本时段的查询和定义
六、设备模式时段组：对设备使用的按时自动切换模式时段组进行定义。提供新增、删除、修改、查询功能
七、门禁控制器管理
1.设备信息维护：提供设备基本信息维护管理功能。支持直接新增或选择已接入设备新增，提供修改、删除和查询功能。门禁参数和时段分类 支持多台设备一起修改
2.设备信息导入导出：支持把Excel格式的设备信息数据导出
3.设备操控：向设备发送 重启、复位（恢复出厂设置）、初始化、清除数据命令
4.时段和日历下载：设备选择时段分类后，时段组和日历是自动下载的
八、人脸设备管理
1.基本信息维护：对人脸终端信息进行维护管理。支持直接新增、选择添加，删除、修改、查询。设备密码、门禁参数支持批量修改
2.设备操控：支持给设备发送重启、升级、清除数据等命令
3.设备信息导出：支持把Excel格式的设备信息数据导出
九、门锁
1.网关管理：提供网关信息的增加、删除、修改、查询功能。网关模式设置。网关设备操控命令
2.门锁管理：提供门锁信息的增加、删除、修改、查询功能
十、门点管理
1.基本信息管理：定义和管理门禁点位信息，提供增加、删除、修改、查询操作
2.设备信息导入导出：提供对门点信息导出到Excel
3.指令操作：发送开门指令
十一、门组管理：定义和管理门禁点位分组信息，添加和移除组内门点
十二、模式任务：支持一键常开门点集合定义；增加和查询一键常开任务
十三、门禁权限管理
1.门禁授权添加：支持六种权限拥有者（人员、部门、人组、机构、外部人员、预制卡）和两种权限对象（门点、门组）进行关联授权
2.门禁权限导入导出：支持门禁权限数据按Excel格式导入导出
3.门禁快速授权：从人员管理模块快速给人员授予门禁权限；从部门管理模块快速给部门授予门禁权限
4.门禁权限查询：支持门禁权限的查询、修改、取消
5.权限下载：门禁权限自动下载到设备，支持重置下载状态（重新下载
十四、黑名单管理
1.黑名单维护：黑名单增删改查。支持按人、按人的具体凭据类型设置黑名单
2.记录查询：黑名单尝试开门记录查询，记录导出
十五、事件记录查询
1.门禁动作事件记录查询：对门点上发生的开门认证（含成功、失败）开门事件记录提供查询
2.设备事件记录查询：查询设备报警等事件记录
十六、门禁监控：监控地图设计</t>
  </si>
  <si>
    <t>四门控制器</t>
  </si>
  <si>
    <r>
      <rPr>
        <sz val="10"/>
        <rFont val="仿宋"/>
        <charset val="134"/>
      </rPr>
      <t>1. 主控：采用120MHzCortex</t>
    </r>
    <r>
      <rPr>
        <sz val="10"/>
        <rFont val="Arial"/>
        <charset val="134"/>
      </rPr>
      <t>®</t>
    </r>
    <r>
      <rPr>
        <sz val="10"/>
        <rFont val="仿宋"/>
        <charset val="134"/>
      </rPr>
      <t>-M4内核处理器支持DSP和MPU指令运算；
2. 发卡量：50000张用户卡，500张巡更卡，可存储100000条门禁刷卡记录，50000条报警事件，5000条巡更记录；
3．输入： 4组标准门磁状态输入， 4组出门请示按钮输入，4组标准防撬状态输入；
4．输出：4组门锁继电器输出（有源、无源可选择），常开/常闭/常闭自动；4组常开报警继电器输出；
5．温度-10℃—50℃，湿度5%—90%；
6．电源：输入12V DC /4.2A额定功率：&lt;5W；
7．外形尺寸: 330*243*60mm (长 *宽* 高)；
8．标准读卡：4组独立韦根读头接口，支持标准的韦根26/32/34读头数据存贮；
9．Flash存贮，数据在停电的状态下10年不丢失；
10．通讯方式：10M/100M自适应以太网通讯；
11．扩展接口：两路RS232接口，一路RS485接口；
12．支持DC24V消防信号。</t>
    </r>
  </si>
  <si>
    <t>人脸识别终端</t>
  </si>
  <si>
    <r>
      <rPr>
        <sz val="10"/>
        <rFont val="仿宋"/>
        <charset val="134"/>
      </rPr>
      <t>1、处理器：四核A55,单核主频高达1.9GHz， 1.2TOPs 算力 AI 处理单元；
2、不小于8</t>
    </r>
    <r>
      <rPr>
        <sz val="10"/>
        <rFont val="微软雅黑"/>
        <charset val="134"/>
      </rPr>
      <t>⼨</t>
    </r>
    <r>
      <rPr>
        <sz val="10"/>
        <rFont val="仿宋"/>
        <charset val="134"/>
      </rPr>
      <t>IPS</t>
    </r>
    <r>
      <rPr>
        <sz val="10"/>
        <rFont val="微软雅黑"/>
        <charset val="134"/>
      </rPr>
      <t>⾼</t>
    </r>
    <r>
      <rPr>
        <sz val="10"/>
        <rFont val="仿宋"/>
        <charset val="134"/>
      </rPr>
      <t>亮屏幕，</t>
    </r>
    <r>
      <rPr>
        <sz val="10"/>
        <rFont val="微软雅黑"/>
        <charset val="134"/>
      </rPr>
      <t>⽀</t>
    </r>
    <r>
      <rPr>
        <sz val="10"/>
        <rFont val="仿宋"/>
        <charset val="134"/>
      </rPr>
      <t>持</t>
    </r>
    <r>
      <rPr>
        <sz val="10"/>
        <rFont val="微软雅黑"/>
        <charset val="134"/>
      </rPr>
      <t>⼈</t>
    </r>
    <r>
      <rPr>
        <sz val="10"/>
        <rFont val="仿宋"/>
        <charset val="134"/>
      </rPr>
      <t>脸、M1/CPU卡、</t>
    </r>
    <r>
      <rPr>
        <sz val="10"/>
        <rFont val="微软雅黑"/>
        <charset val="134"/>
      </rPr>
      <t>⼆</t>
    </r>
    <r>
      <rPr>
        <sz val="10"/>
        <rFont val="仿宋"/>
        <charset val="134"/>
      </rPr>
      <t xml:space="preserve">维码识别；
3、双目人脸识别，支持活体检测，识别准确率大于99.9%，强光抑制识别效果好。
4、人脸权限数量:至少100000人、500000记录存储，需提供省级以上检测机构出具的检测报告有此项内容。
5、识别范围:小于1.5m，0.6~1m最优距离识别时间小于400ms。
6、IC读卡模块:读卡距离0-30 mm。
7、操作温度：-25 到 70℃。
8、输出： WG26、WG34，开关量；
9、可配置复合识别，支持人脸识别、刷卡、二维码，有省级以上检测机构出具的检测报告。
</t>
    </r>
  </si>
  <si>
    <t>开门按钮</t>
  </si>
  <si>
    <t xml:space="preserve">1、具有自复位功能；
2、高强度耐疲劳弹簧，经久耐用；
3、NO/NC输出；
4、尺寸：86×86mm，适合于86底盒安装；
5、外壳材料：PC+ABS防火阻燃材料，面板精光面处理颜色陶瓷白；
6、开关形式：常开、常闭；
7、工作环境：温度-20～+55℃； </t>
  </si>
  <si>
    <t>双门磁力锁</t>
  </si>
  <si>
    <t>1、锁体尺寸：500LX47.5WX27H（mm）          
2、适用门型:木门、玻璃门、金属门、防火门。 
3、解锁方式：断电开门，带信号反馈。
4、特殊设计：专业防残磁处理，产品坚固耐用。
5、增加外置门磁，采用钢簧管检测，门磁信号更稳定。
6、工作环境温度： -40～55℃</t>
  </si>
  <si>
    <t>把</t>
  </si>
  <si>
    <t>L型支架套装</t>
  </si>
  <si>
    <t>适用于磁力锁的壁挂安装，一套共三个L型支架，一个用于固定主锁体，另两个可组成Z型支架固定配件铁块。单门磁力锁需要一套，双门磁力锁需要两套。</t>
  </si>
  <si>
    <t>U型支架</t>
  </si>
  <si>
    <t>适用于磁力锁在无包边玻璃门上的应用，用于固定配件铁块。</t>
  </si>
  <si>
    <t>220电源线</t>
  </si>
  <si>
    <t>RVV 3*1.5</t>
  </si>
  <si>
    <t>网线</t>
  </si>
  <si>
    <t>CAT 6</t>
  </si>
  <si>
    <t>读卡器线</t>
  </si>
  <si>
    <t>RVVP 4*0.75</t>
  </si>
  <si>
    <t>电锁线</t>
  </si>
  <si>
    <t>RVV 4*1.0</t>
  </si>
  <si>
    <t>开门按钮线</t>
  </si>
  <si>
    <t>RVV 2*0.5</t>
  </si>
  <si>
    <t>管材</t>
  </si>
  <si>
    <t>JDG25管</t>
  </si>
  <si>
    <t>三、通道管理子系统</t>
  </si>
  <si>
    <t>通道管理软件</t>
  </si>
  <si>
    <t>1.支持内部人员或访客刷二维码、刷人脸、刷卡通过大堂闸机，双向速通门或翼闸的方式实现人员通道的管理，在办公区门卫或办公区域入口大厅内设置若干台闸机，可以实现对进出人员的权限验证及通行控制。
2.支持与空间智能集控管理系统的联动功能，通过通道闸的身份验证设备，自动识别用户（如高管）身份，自动联动管办公室的环境控制，开启空调、灯光、窗帘等设备；
3.通道闸系统应支持第三方电梯厂家系统对接，实现派梯、呼梯等联动功能（此功能要求电梯厂家需要具有派梯功能，并且无条件开放相应的软件接口，实现与出入口系统厂家的派梯联动、电梯运行状态显示等功能）；
4.闸机上人脸识别终端支持二维码、人脸、卡片、派梯信息显示等功能，通过闸机时，联动派梯、并在人脸识别终端上显示派梯信息；
5.支持侯梯厅的人脸识别选层屏进行二次派梯操作，身份验证通过后可选择楼层进行呼梯并显示电梯运行状态，人脸识别选层需接入门禁系统进行统一管理。</t>
  </si>
  <si>
    <t>和门禁系统共用管理软件</t>
  </si>
  <si>
    <t>人行单机芯摆闸(10#一层)</t>
  </si>
  <si>
    <t>1、外观特征：简约圆弧机身；
2、尺寸：L1400*W140*H980mm；
3、箱体材质：304拉丝不锈钢；
4、摆臂材质：亚克力/不锈钢摆臂（可选）；
5、基本功能：双向读卡、双向刷卡指示灯、断电自动开闸、具有防夹功能、具有防尾随功能；
6、工作模式：合法通行自动关闸，常开、常闭任选；
7、驱动方式：采用直流无刷电机驱动；
8、红外数量：6对；
9、通道宽度：不大于1000mm；                                                                                                                                            
10、工作环境：室内/室外（防水台）；</t>
  </si>
  <si>
    <t>人行双机芯摆闸(10#一层)</t>
  </si>
  <si>
    <t>通道门禁控制器</t>
  </si>
  <si>
    <r>
      <rPr>
        <sz val="10"/>
        <rFont val="仿宋"/>
        <charset val="134"/>
      </rPr>
      <t>1. 主控：采用120MHzCortex</t>
    </r>
    <r>
      <rPr>
        <sz val="10"/>
        <rFont val="仿宋"/>
        <charset val="134"/>
      </rPr>
      <t>®</t>
    </r>
    <r>
      <rPr>
        <sz val="10"/>
        <rFont val="仿宋"/>
        <charset val="134"/>
      </rPr>
      <t>-M4内核处理器支持DSP和MPU指令运算；
2. 发卡量：50000张用户卡，500张巡更卡，可存储100000条门禁刷卡记录，50000条报警事件，5000条巡更记录；
3．输入： 4组标准门磁状态输入， 4组出门请示按钮输入，4组标准防撬状态输入；
4．输出：4组门锁继电器输出（有源、无源可选择），常开/常闭/常闭自动；4组常开报警继电器输出；
5．温度-10℃—50℃，湿度5%—90%；
6．电源：输入12V DC /4.2A额定功率：&lt;5W；
7．外形尺寸: 330*243*60mm (长 *宽* 高)；
8．标准读卡：4组独立韦根读头接口，支持标准的韦根26/32/34读头数据存贮；
9．Flash存贮，数据在停电的状态下10年不丢失；
10．通讯方式：10M/100M自适应以太网通讯；
11．扩展接口：两路RS232接口，一路RS485接口；
12．支持DC24V消防信号。</t>
    </r>
  </si>
  <si>
    <t>人脸识别终端（闸机款）</t>
  </si>
  <si>
    <t>1、主控：采用双处理器，人脸识别采用专用AI处理器；
2、不小于8寸屏显示人脸识别场景，集成IC卡读写功能；
3、双目人脸识别，支持活体检测，识别准确率大于99.9%，强光抑制识别效果好。
4、识别范围:小于1.5m，0.6~1m最优距离识别时间小于400ms。
5、IC读卡模块:读卡距离0-30 mm。
6、操作温度：-25 到 70℃。
7、电源：12 VDC/3A。
8、输出： WG26、WG34，开关量。</t>
  </si>
  <si>
    <t>人脸识别终端遮阳罩</t>
  </si>
  <si>
    <t>1.尺寸132*252*159mm；
2.防水，前方和顶部尽可能的大面积遮挡；
3.防晒，顶部黑色丝印，遮挡阳光照射；
4.结实耐用，3mm厚的板材加上无影粘合工艺，不易开胶。</t>
  </si>
  <si>
    <t>室外通道平开门</t>
  </si>
  <si>
    <t xml:space="preserve">1、尺寸：1438*1938mm，宽度1.5米内可调；
2、开关2S-10S，可调节；　　　　　　　　　　　　                    
3、遇阻反弹，不会对人或造成伤害；   　　　　　　　　      
4、采用无刷电机配合主板，智能调节开关量、开关门行程距离，智能化控制；                  　　　　　　　　　　　　　　　
5、主板有智能记忆，智能修复功能，当门遇到外力破坏运行程序后主板可自行修复程序。  </t>
  </si>
  <si>
    <t>人脸识别终端（平开门）</t>
  </si>
  <si>
    <t>1、具有自复位功能；
2、高强度耐疲劳弹簧，经久耐用；
3、NO/NC输出；
4、尺寸：86×86mm，适合于86底盒安装；
5、外壳材料：PC+ABS防火阻燃材料，面板精光面处理颜色陶瓷白；
6、开关形式：常开、常闭；
7、工作环境：温度-20～+55℃；</t>
  </si>
  <si>
    <t>删除项</t>
  </si>
  <si>
    <t>人脸识别终端立柱</t>
  </si>
  <si>
    <t>产品尺寸：155（高）*19（宽）*7.5（厚）cm；
含防雨罩；
金属材质；
带氛围灯，人脸配套支架。</t>
  </si>
  <si>
    <t>四、停车场管理子系统</t>
  </si>
  <si>
    <t>1、处理器:英特尔Xeon八核处理器2.0GHz以上；
2、内存:16G;
3、硬盘:配置1TB硬盘；；
4、冗余电源；
5、操作系统：linux centos8等；
6、数据库：MySQL 8.x等。</t>
  </si>
  <si>
    <t>停车场管理软件</t>
  </si>
  <si>
    <t xml:space="preserve">1、采用B/S C/S先进软件架构，后台服务平台采用B/S架构,网页登录，方便管理；前端车场管理客户端采用C/S架构，保障设备控制的实时性；
2、支持多出入口管理，支持嵌套停车场；
3、可根据管理需要，按出入场权限、计费规则等灵活定义不同的车辆类型及收费规则；
4、快速识别判断车牌，支持军、警、港、澳等特种车牌识别管理；
5、支持无牌车、破损车牌进出管理；
6、支持无人值守停车场管理；
7、支持自定义优惠券，优惠方式包括：减免金额、减免时间、全免、折扣等；
8、支持出口收费、中央收费、微信支付、支付宝支付、自助缴费、商家代缴等多种支付方式；
9、支持各多种数据查询，如进出、收费、异常进出、手动开闸、操作日志等记录；
</t>
  </si>
  <si>
    <t>雅致型变频道闸</t>
  </si>
  <si>
    <t>1.道闸采用24V直流变频电机，免除传统道闸限位板，产品全程数字化控制，免机械限位调节的繁琐流程；
2.独特的防砸功能，完全通过数字化监测，砸杆力度和反应时间可自由调节，整个过程无需增加任何辅助设备（压力电波，红外感应等）；
3.杆及杆长选择：支持最长6米直杆；
4.箱体尺寸:330*341*1100MM；
5.电压:DC24V；                     
6.输出功率:140W；
7.电流:6A；
8.绝缘等级:F级；
9.运行时间:1.2S-6S；
10.运行寿命:≥550万次，(需提供具有CMA、CNAS标志的检验报告) ；
11.机箱应为金属钢材质，厚度应不低于2.5mm ；
12.3m直杆单程运行时间：禁行状态转换至放行状态应＜1.2s，放行状态转换至禁行状态应＜1.2s。</t>
  </si>
  <si>
    <t>豪华八角直杆</t>
  </si>
  <si>
    <t>高强度结构，铝合金材料，含6米直杆。</t>
  </si>
  <si>
    <t>删除项折臂栅栏杆</t>
  </si>
  <si>
    <t>停车场控制终端</t>
  </si>
  <si>
    <t xml:space="preserve">1.摄像机：300万高清像素CMOS图像传感器，支持最大角度≤60°，支持电子调节镜头焦距，全天正确识别率≧99.8%以上。视频流和地感触发识别可自由选择。全系列车牌均可识别（蓝牌、黄牌、警牌、新武警、新军牌、单双层牌、粤港澳车牌及新能源车牌）；
2.显示屏：四行滚动循环显示，除正常显示进出车牌、收费金额之外，可以自定义显示广告语，显示屏采用进口灯珠,超高亮度，超大字体，户外远距离也可清晰分辨；
3.补光灯：采用12粒高亮度LED灯珠，自动光控，补光灯角度可根据现场安装环境进行多角度调节；
4.供电：220V±％10、50/60HZ；
5.立柱尺寸：760*130*80MM
6.显示区尺寸：305*305MM 
7.可显示顏色: 红色/绿色；
8.工作温度：-20℃~65℃；
9.相对湿度：≤95%；
</t>
  </si>
  <si>
    <t>防砸雷达</t>
  </si>
  <si>
    <t>1、工作电压：10-16V(典型12V/1A)；
2、防水等级：IP66；
3、平均功耗：≤2.5W；
4、外形尺寸：107.9*73.6*17.2mm；
5、通讯：RS485/蓝牙；
6、检测范围：纵向1-6m，出厂默认（3m）；横向±1.5m，出厂默认±0.5m。</t>
  </si>
  <si>
    <t>安全岛</t>
  </si>
  <si>
    <t>根据现场环境定制尺寸</t>
  </si>
  <si>
    <t>RVV3*1.5</t>
  </si>
  <si>
    <t>开闸线</t>
  </si>
  <si>
    <t>RVVP4*1.0</t>
  </si>
  <si>
    <t>批</t>
  </si>
  <si>
    <t>配套</t>
  </si>
  <si>
    <t>一、后端平台</t>
  </si>
  <si>
    <t>巡更管理软件</t>
  </si>
  <si>
    <t>巡检系统通过智能手机上安装应用程序（APP），用该应用程序来驱动智能手机的定位、NFC、二维码、蓝牙等数据上传等各个模块，从而实现巡查记录的功能。
1.支持标签：NFC、蓝牙、二维码、GPS/北斗定位。
2.支持终端：安卓、苹果手机均可以使用（含NFC标签也支持）。
3.巡检的同时可查看自己漏巡的内容，支持重新巡检，避免漏掉某些重要位置。图形化显示计划进度，本次计划巡检结果一目了然。
4.针对现场情况可以调用照相机拍照、且会直接绑定到每一个点需要巡查的内容，巡检事件多种输入方式（文字，数字，单选，多选，照片）满足各种需求。
5.防作弊：只允许拍照，不允许拉取相册照片，带照片水印功能。
6.巡检APP具有一键报警功能，防止发生紧急事件或者人员跌倒时无法呼救。报警数据可以定义关联GPS/北斗定位、照片、短视频、文字备注、语音备注。
7.后台接受到报警数据后，可出发报警声音，触发弹窗报警。查看关联GPS/北斗定位信息、照片、短视频、文字备注和语音备注内容。
8.地点导航功能：APP自带地点导航功能，确保每个点都巡查到位。
9.自带管理APP的功能，用于查看结果报表等，同时支持各类终端设备浏览器查询结果报表。
10.权限管理功能，不同部门可以设置不同查看权限的账号，以及不同软件操作内容的权限。用于区分超级管理员、管理员、操作员等,避免因为权限过大导致数据丢失。
11.后台支持GPS/北斗定位轨迹实时回放，人员实时定位信息查看。
12.后台可以增加、取消自由增加、取消巡逻人员APP账户。
13.定制对讲功能。</t>
  </si>
  <si>
    <t>二、前端设备</t>
  </si>
  <si>
    <t>二维码巡更点</t>
  </si>
  <si>
    <t>1.应用环境：坚固耐用，可在各种恶劣环境中使用
2.使用寿命：&gt;20年
3.供电方式：巡更点无需电源，无需布线
4.产品尺寸：100.0mm×60.0mm
产品材质：亚克力</t>
  </si>
  <si>
    <t>按图纸上数量需要增加</t>
  </si>
  <si>
    <t>服务器</t>
  </si>
  <si>
    <t>与门禁系统共用服务器</t>
  </si>
  <si>
    <t>室外部分</t>
  </si>
  <si>
    <t>高压电子脉冲式探测器  (双防区）</t>
  </si>
  <si>
    <t>1.  通讯线、高压线上下分体式接线设计，性能稳定；
2.  状态灯显示：电源、布/撤防、高/低压、入侵防区，使用直观便捷；
3.  具有短路、断线、故障、断电、防拆等报警模式；
4.  BI-Polar技术，可实现前端围栏上每根线都带有高压脉冲电，让入侵者无机可乘；
5.  支持DC12V辅助电源输出接口，连接警灯时无需再增加辅助电源；
6.  可外接蓄电池或UPS，系统断电可正常工作12小时以上。</t>
  </si>
  <si>
    <t>高压电子脉冲式探测器  (单防区）</t>
  </si>
  <si>
    <t xml:space="preserve">主机防水箱  </t>
  </si>
  <si>
    <t>不锈钢材料，抗氧化、抗腐蚀，IP65防水标准配套500*400*200</t>
  </si>
  <si>
    <t xml:space="preserve">高压避雷器（含安装支架）  </t>
  </si>
  <si>
    <t>复合氧化锌，具有优异的非线性伏-安特性，陡波响应快，通流容量大。有间隙产品采用自吹间隙，带均压照射结构，降低了放电的分散性，冲击系数小。电子围栏专用，含安装支架</t>
  </si>
  <si>
    <t>终端杆（含底座/防水帽）</t>
  </si>
  <si>
    <t>铝合金终端杆：尺寸Φ32*850mm，底座为铝合金材质</t>
  </si>
  <si>
    <t>万向型终端杆绝缘子</t>
  </si>
  <si>
    <t>Φ32复合材料，抗脉冲电压应不小于15kV</t>
  </si>
  <si>
    <t>承力杆（含底座/防水帽）</t>
  </si>
  <si>
    <t>尺寸Φ21*2*850mm，铝合金管，表面氧化处理，具有更好的抗氧化、抗腐蚀效果</t>
  </si>
  <si>
    <t>承力杆绝缘子</t>
  </si>
  <si>
    <t>Φ21复合材料，抗脉冲电压应不小于15kV</t>
  </si>
  <si>
    <t>中间杆 （含防水帽）</t>
  </si>
  <si>
    <t>Φ10.0×850mm,玻璃纤维杆体绝缘材料防漏电，高强度，抗腐蚀。</t>
  </si>
  <si>
    <t xml:space="preserve">中间杆绝缘子 </t>
  </si>
  <si>
    <t>采用复合材料，抗脉冲电压应不小于15kV</t>
  </si>
  <si>
    <t>中间杆固定底套</t>
  </si>
  <si>
    <t>复合材料、抗老化、抗腐蚀</t>
  </si>
  <si>
    <t>万向底座</t>
  </si>
  <si>
    <t>高强度铝合金材质，耐腐蚀、多角度孔位，结构坚固，坚久耐用。</t>
  </si>
  <si>
    <t>合金丝 （多股）</t>
  </si>
  <si>
    <t xml:space="preserve">铝、镁多种合金组成，采用多股编制；强度、韧性更好；
</t>
  </si>
  <si>
    <t>高压线</t>
  </si>
  <si>
    <t>耐压绝缘复合材料，抗压15KV</t>
  </si>
  <si>
    <t>线－线连接器</t>
  </si>
  <si>
    <t>铝合金、抗氧化、双螺栓设计</t>
  </si>
  <si>
    <t>中间收紧器</t>
  </si>
  <si>
    <t>复合材料、抗氧化、耐腐蚀、强度高，用于收紧合金线的作用</t>
  </si>
  <si>
    <t xml:space="preserve">围栏警示牌 </t>
  </si>
  <si>
    <t>200×100双面,卡扣式</t>
  </si>
  <si>
    <t>警号（室外，含支架）</t>
  </si>
  <si>
    <t>采用低噪音不易磨损的齿轮传动方式，科学的抛物线形反射镜使光线扩散到很远。转速：90-130RPM；材料：灯罩-AS,底座-ABS，反光镜-PC；标准电压：12VDC；工作电流：200MA；声压指数：105dB</t>
  </si>
  <si>
    <t>避雷器接地桩</t>
  </si>
  <si>
    <t>1.5米镀锌接地针</t>
  </si>
  <si>
    <t>避雷接地线</t>
  </si>
  <si>
    <r>
      <rPr>
        <sz val="10"/>
        <rFont val="仿宋"/>
        <charset val="134"/>
      </rPr>
      <t>单股6</t>
    </r>
    <r>
      <rPr>
        <sz val="10"/>
        <rFont val="Times New Roman"/>
        <charset val="134"/>
      </rPr>
      <t>²</t>
    </r>
    <r>
      <rPr>
        <sz val="10"/>
        <rFont val="仿宋"/>
        <charset val="134"/>
      </rPr>
      <t>mm的铜导线</t>
    </r>
  </si>
  <si>
    <t>控制部分</t>
  </si>
  <si>
    <t xml:space="preserve"> 主机最多可接入64个设备，如IP报警模块、IP电子围栏模块、温湿度记录仪、IP(POE)探测器等。
 支持32个网络继电器模块输出联动，以及64个IP扩展设备本身自带的输出联动。
 4.3寸TFT液晶显示主机，防区名称最多支持7个汉字(当前缺省显示“设备xx防区x”)
 一路报警输出为无源继电器，跟随报警输出。
  8组遥控支持布防（电子围栏为高压布防）、撤防、低压布防、复位。
 33组密码。包括：1组安装密码、32组用户密码。
 主机可通过IP实现同时与6路监控中心软件机连接。
 主机可通过IP实现同时与32路LED条屏设备或者IP键盘连接，显示联动报警，LED条屏可以联动语音。
 IP键盘可以通过密码以及遥控器对主机布撤防。
 可以通过密码、遥控器、监控中心软件对主机、防区进行布撤防；通过主机键盘进行布撤防。
 可以通过主机对外扩设备以及相应防区的参数进行设置并记录，并根据命令需求发送到相关IP设备。
 主机分别可以存储1000条的报警和操作纪录，掉电保存。进入设置可查询。
  支持局域网在线更新程序。 
电性能指标
 输入电源          DC12-24V                             主机板功耗  静态耗电：150mA； 报警状态：300mA
 报警输出口        无源输出                              外观尺寸          170*108*30mm
 遥控无线参数      433MHz                                 IP接口   网络速度为10M/100M自适应</t>
  </si>
  <si>
    <t>双防区网络模块</t>
  </si>
  <si>
    <t>主要功能
 模块自带2个防区。
 模块自带1路继电器输出（有源/无源可选）。
 模块输出可与自身防区联动也可以中心控制。
 模块通过网络接口可以实现上报2个中心，支持上报云服务器。
 通过中心、微信、web控制布撤防。
 支持web配置、搜索工具批量配置。
电性能指标
 电    源：    DC 12～24V或标准POE供电（选配）
 外观尺寸：    86*140*33mm
 工作电流：    60mA-80mA
 网络接口：    RJ45  10/100M自适应
 工作温度：     -20℃～70℃
 辅助输出：    12V/500mA</t>
  </si>
  <si>
    <t>16路继电器</t>
  </si>
  <si>
    <t>联动输出模块具有16路开关量输出（无源），带有一路RS485总线通讯接口连接通讯主机使用。通过主机编程实现一对一、多对一、一对多联动输出。适用于报警联动视频弹出、制作电子地图（沙盘）等。
 尺寸：13CM x 9CM x 2.4CM（长x宽x厚）
 工作电压：直流12 ∽ 24伏
 联动输出灯：16个LED指示灯，对应每一路输出。输出时【常亮】
说明：要实现IP联网通讯，必须加配网络扩展模块</t>
  </si>
  <si>
    <t>通讯转换模块</t>
  </si>
  <si>
    <t>IP-RS485通讯转换模块是将RS485总线设备信号转换成IP网络信号上传IP接警主机或者中心软件；RS485出线口可带1~128台总线设备，通讯距离都可以达到1200米。
电性能指标：
电    源： 直流12 ∽ 24伏
网络接口： RJ45  10/100M自适应
工作温度： -20℃ ∽ +70℃           
工作电流：：40mA-75mA</t>
  </si>
  <si>
    <t>管理软件</t>
  </si>
  <si>
    <t>监控中心通过MQTT协议控制和收发警情信息，自带服务器端，设备或PC端向监控中心订阅消息后，当有警情或者控制信息到达中心时，监控中心通过订阅情况分发到对应的设备或者PC上。
自带MQTT服务端。支持onvif协议监控视频联动。
 允许上报中心服务器端添加最大数量：5          设备或者PC订阅数量：目前没限制
 本地地图添加最大数量：64                    单个地图允许的防区图标数量：64
 单个地图中允许开关组：64                    警情界面最多显示未处理的警情：1000条
 未处理警超过5000条自动处理                  防区联动最多8个
 每个防区组显示防区数：36                    每个开关组显示开关数：64
 设备组合最多500个                          设备组合分组显示最多64个
1.警情动态：显示报警信息    
2.组合功能：对防区，地图，开关，设备组合等界面在一个页面中显示
3.设备控制：查看设备、防区状态信息；对设备布撤防操作  
4.本地地图：在电子地图中以线段、图标等方式显示防区布撤防、报警等信息实时状态；对防区布撤防操作等
5.防区状态：分组显示防区的状态及布撤防操作等。
6.开关操作：分组显示开关操作，并显示最后一次操作状态。
7.组合功能：这功能为定制功能，通过一个或多个防区的状态结合为一个组合。当组合中达到某一个条件后，可触发报警。（此功能为定制功能）
8.查询中心：查询历史警情信息、用户操作记录、设备列表
9.系统设置：警情定义、上报服务器、管理员配置、权限配置、设备配置、防区配置、本地地图、联动开关、设备组合、设备组合分组、设备分组、防区分组、开关分组、定时配置、组合界面
 中心电脑仅支持IP方式连接，不支持RS232串口连接；带加密狗。</t>
  </si>
  <si>
    <t>警号（室内）</t>
  </si>
  <si>
    <t>报警时鸣叫同时有灯闪烁，ABS防火塑胶外壳；工作电压：DC9-15V；消耗电流：≤300mA；报警声压：≥108dB/m；高亮度LED，防虫，防尘设计。</t>
  </si>
  <si>
    <t>传输部分</t>
  </si>
  <si>
    <t>RVV2*1.5（根据实际供电长度进行调整）</t>
  </si>
  <si>
    <t>信号线</t>
  </si>
  <si>
    <t>光纤收发器</t>
  </si>
  <si>
    <t>PVC管</t>
  </si>
  <si>
    <t>直径25mm</t>
  </si>
  <si>
    <t>设备名称</t>
  </si>
  <si>
    <t>设备参数</t>
  </si>
  <si>
    <t>信号线缆</t>
  </si>
  <si>
    <t>RVVP6x1.0</t>
  </si>
  <si>
    <t>保护线管</t>
  </si>
  <si>
    <t>JDG20</t>
  </si>
  <si>
    <t>总价</t>
  </si>
  <si>
    <t>金属桥架200*100</t>
  </si>
  <si>
    <t>钢制镀锌喷塑桥架，200mm*100mm,壁厚不低于1.5mm。含桥架盖板、连接片、连接线、连接螺丝等，材质满足国标要求。</t>
  </si>
  <si>
    <t>七孔梅花管</t>
  </si>
  <si>
    <t>七孔梅花阻燃塑料管φ32*7</t>
  </si>
  <si>
    <t>SC钢管</t>
  </si>
  <si>
    <t>尺寸：φ110钢管</t>
  </si>
  <si>
    <t>JDG20管</t>
  </si>
  <si>
    <r>
      <rPr>
        <sz val="10"/>
        <color rgb="FF000000"/>
        <rFont val="Calibri"/>
        <charset val="134"/>
      </rPr>
      <t>φ</t>
    </r>
    <r>
      <rPr>
        <sz val="10"/>
        <color rgb="FF000000"/>
        <rFont val="仿宋"/>
        <charset val="134"/>
      </rPr>
      <t>20，壁厚不低于1.5mm，国标</t>
    </r>
  </si>
  <si>
    <t>KBG管改为JDG管</t>
  </si>
  <si>
    <t>φ25，壁厚不低于1.6mm，国标</t>
  </si>
  <si>
    <t>室内开槽</t>
  </si>
  <si>
    <t>开槽及恢复；恢复采用网布、抗裂砂浆封堵</t>
  </si>
  <si>
    <t>室外开挖</t>
  </si>
  <si>
    <t>室外埋管开挖及恢复</t>
  </si>
  <si>
    <t>手孔井</t>
  </si>
  <si>
    <t>内径尺寸：400x400x800</t>
  </si>
  <si>
    <t>接线盒及盒盖板</t>
  </si>
  <si>
    <t>1.86型接线盒及盒盖板以及配套安装辅材；
2.所有弱电线盒盖板，含总包预埋的。</t>
  </si>
  <si>
    <t>1.含所有的缺项和漏项、地面开槽、墙面开槽及辅材；
2.含达到图纸、技术规范书、现行规范及标准的要求所需的全部工序。</t>
  </si>
  <si>
    <t>消防控制室</t>
  </si>
  <si>
    <t>一</t>
  </si>
  <si>
    <t>装饰装修系统</t>
  </si>
  <si>
    <t>1</t>
  </si>
  <si>
    <t>地面防尘漆处理</t>
  </si>
  <si>
    <t>1、环保型，地板下四壁墙柱面及地面做净化清洁处理并
涂刷深灰色防尘漆两遍防尘。
2、适用于对耐脏污性要求较高的室内质感涂层使用，增
强质感涂层的自洁功能和耐擦洗功能，增强弹性质感涂层
的防尘、防水、耐候能力。
3、具备良好的耐持久性、耐沾污、耐擦洗性、防霉抗藻
能力、柔韧性，抗裂防水、无色透明。</t>
  </si>
  <si>
    <t>㎡</t>
  </si>
  <si>
    <t>2</t>
  </si>
  <si>
    <t>全钢抗静电地板</t>
  </si>
  <si>
    <t>1、规格尺寸：600×600×35mm全钢无边；
2、采用高耐磨防静电HPL贴面，可调整金属支架；
3、集中载荷2950N；滚动载荷2255N；极限载荷8850N；
均布载荷12500N/m2；
4、国家A级不燃，系统电阻6、18*108Ω。
5、基层材质：全钢HPL面防静电活动地板面板采用硬质
冷轧钢板，底板采用深级拉伸钢板，上下钢板冲压、拉伸、
电焊形成钢壳，表面经磷化后进行环氧喷塑处理，内腔填
充高强发泡水泥，经养护后形成稳定的地板块；
6、地板装饰面：地板表面粘贴高耐磨HPL防静电贴面。
7、支承结构：可定制不同标高、管径的钢制支架，满足
不同架空高度和承载需要，支架自身高度可微调，以解决
地坪局部细微高差，所有支架均经过镀或喷涂防腐处理，
架空高度250mm。
8、组装：搭配联网支架和方管横梁及螺钉组装。
9、功能参数：
全钢组件、机械性能高，承载能力强，基层表面静电喷塑、
柔光、耐磨、防腐蚀，耐久性好，高效的A级防火性能和
防静电性能，尺寸精确高，互换性能好，安装简单、维修
方便，地板下部自由空间大，便于强、弱电及各类管道铺
设和维护。</t>
  </si>
  <si>
    <r>
      <rPr>
        <sz val="10"/>
        <rFont val="仿宋"/>
        <charset val="134"/>
      </rPr>
      <t>m</t>
    </r>
    <r>
      <rPr>
        <sz val="10"/>
        <rFont val="宋体"/>
        <charset val="134"/>
      </rPr>
      <t>²</t>
    </r>
  </si>
  <si>
    <t>3</t>
  </si>
  <si>
    <t>角钢边支架</t>
  </si>
  <si>
    <t>1、L型角钢，规格40×40×4mm；
2、镀锌材质；
3、用于四周抗静电地板支撑。</t>
  </si>
  <si>
    <t>m</t>
  </si>
  <si>
    <t>4</t>
  </si>
  <si>
    <t>入口台阶制做</t>
  </si>
  <si>
    <t>1、L40镀锌角钢焊接骨架；
2、全钢无边抗静电地板饰面；
3、侧面贴3mm厚铝塑板饰面。</t>
  </si>
  <si>
    <t>5</t>
  </si>
  <si>
    <t>墙面乳胶漆处理</t>
  </si>
  <si>
    <t>环保型 ；腻子粉打底，2底2面处理</t>
  </si>
  <si>
    <t>6</t>
  </si>
  <si>
    <t>不锈钢踢脚线</t>
  </si>
  <si>
    <t>1、100mm高9mm厚密度板基层；
2、包饰0、8mm黑钛金不锈钢。</t>
  </si>
  <si>
    <t>7</t>
  </si>
  <si>
    <t>顶面防尘处理</t>
  </si>
  <si>
    <t>8</t>
  </si>
  <si>
    <t>顶面吊筋</t>
  </si>
  <si>
    <t>1、吊顶形式、吊杆规格、高度：直径8mm全丝镀锌金属
螺杆
2、安装固定方式：膨胀螺栓固定</t>
  </si>
  <si>
    <t>9</t>
  </si>
  <si>
    <t>顶面轻钢龙骨
及其附件</t>
  </si>
  <si>
    <t>U50主龙骨，三角龙骨</t>
  </si>
  <si>
    <t>10</t>
  </si>
  <si>
    <t>微孔铝板吊顶</t>
  </si>
  <si>
    <t>1、面层材料品种、规格：600mm*600mm*0.7mm微孔铝
板吊顶，嵌入式安装，表面氟碳喷涂处理</t>
  </si>
  <si>
    <t>11</t>
  </si>
  <si>
    <t>烤漆边龙骨</t>
  </si>
  <si>
    <t>25*25*3000mm，表面氟碳喷涂处理</t>
  </si>
  <si>
    <t>12</t>
  </si>
  <si>
    <t>钢制防火门</t>
  </si>
  <si>
    <t>1、洞口尺寸：1500*2200mm
2、成品安装：甲级钢制防火门，耐火极限≥1.5h，满足
消防及验收要求
3、五金品种、规格：含B级别防火锁和闭门器
4、填充材料：达到GB8624-2006规定燃烧性能A1级要求
5、材料厚度：门扇面板≥0、8mm，门框板≥1、2mm，铰
链板≥3.0mm，不带螺孔的加固件≥1、2mm，带螺孔的加
固件≥3.0mm
6、门扇开启力≤80N
7、启动灵活，无卡阻现象
8、外观平整光洁，无明显凹痕或机械损伤，涂层、镀层
均匀平整光滑，无堆漆、麻点、气泡、漏涂以及流淌等现
象。</t>
  </si>
  <si>
    <t>13</t>
  </si>
  <si>
    <t>灾害防护部分</t>
  </si>
  <si>
    <t>14</t>
  </si>
  <si>
    <t>超声波驱鼠器</t>
  </si>
  <si>
    <t>1、适应电压：220V/50Hz
2、功率：6W
3、输出频率：20KHz—65KHz
4、有效覆盖范围：150平方米左右</t>
  </si>
  <si>
    <t>15</t>
  </si>
  <si>
    <t>设备承重支架</t>
  </si>
  <si>
    <t>L50镀锌角钢，含机柜、配电柜、UPS等</t>
  </si>
  <si>
    <t>二</t>
  </si>
  <si>
    <t>供配电系统</t>
  </si>
  <si>
    <t>UPS配电柜</t>
  </si>
  <si>
    <t>600*400*1500mm</t>
  </si>
  <si>
    <t>PDU插座</t>
  </si>
  <si>
    <t>8位16A</t>
  </si>
  <si>
    <t>工业连接器</t>
  </si>
  <si>
    <t>220V，16A，三孔</t>
  </si>
  <si>
    <t>LED平板灯</t>
  </si>
  <si>
    <t>600*600mm,LED。</t>
  </si>
  <si>
    <t>翘板开关</t>
  </si>
  <si>
    <t>1、颜色：雅白色
2、额定电流：10A，
3、阻燃PC塑料面板，86型底盒安装
4、载流件材质：锡磷青铜</t>
  </si>
  <si>
    <t>只</t>
  </si>
  <si>
    <t>阻燃铜芯线
(照明、插座、
排烟机等)</t>
  </si>
  <si>
    <t>1、ZRBV-2.5mm2；
2、阻燃性扁平的多芯电缆，外皮材质聚氯乙烯塑料，符合国标标准；
3、敷设方式、部位：桥架敷设或管内穿线</t>
  </si>
  <si>
    <t>阻燃铜芯电缆
(机柜)</t>
  </si>
  <si>
    <t>1、ZRYJV3*4m2；
2、阻燃交联聚乙烯绝缘聚氯乙烯护套电力软电缆，符合国标标准；
3、敷设方式、部位：桥架敷设或管内穿线</t>
  </si>
  <si>
    <t>阻燃铜芯电缆
(UPS)</t>
  </si>
  <si>
    <t>1、ZRYJV4*25+1*16m2；
2、阻燃交联聚乙烯绝缘聚氯乙烯护套电力软电缆，符合国标标准；
3、敷设方式、部位：桥架敷设或管内穿线</t>
  </si>
  <si>
    <t>镀锌桥架</t>
  </si>
  <si>
    <t>1、规格：100*200mm，厚度1.0mm
2、线槽平整无扭曲变形，内壁无毛刺，接缝处紧密平直，各种附件齐全。3、线槽连接口处平整，接缝处紧密平直，槽盖平整，无翘角，出线口位置正确。4、线槽经过变形缝时，线槽本身断开，线槽内用连接板连接，不得固定。5、非金属线槽所有非导电部分均应相应连接和跨接，做好整体连接。6、敷设在竖井内的线槽和穿越不同防火区的线槽，按设计要求位置设防火隔堵措施。7、直线端的钢制线槽长度超过30m加伸缩节，电缆线槽跨变形缝处设补偿装置。8、金属电缆线槽间及其支架全长不小于2处与接地(PE)或接零(PEN)干线相连接。9、非镀锌电缆线槽间连接板的两端跨接铜芯接地线，接
地线最小允许截面积不小于BVR-4mm2。
10、镀锌电缆线槽间连接板的两端不跨接接地线，但连接
板两端不小于2个有防松螺帽或防松垫圈的连接固定螺
栓。</t>
  </si>
  <si>
    <t>KBG电管</t>
  </si>
  <si>
    <t>1、KBGФ20，紧固式薄壁镀锌钢管；
2、热镀锌材质，厚度1.0mm；3、刨沟槽电线管路敷设接线盒、灯头盒、开关盒、插座盒安装</t>
  </si>
  <si>
    <t>金属线盒</t>
  </si>
  <si>
    <t>1、86型金属线盒，镀锌材质；
2、含弯头、直接安装辅材</t>
  </si>
  <si>
    <t>金属软管</t>
  </si>
  <si>
    <t>1、黑色金属软管；
2、优质，Ф16mm；
3、电线管路接线盒、灯头盒、开关盒、插座盒末端安装</t>
  </si>
  <si>
    <t>三</t>
  </si>
  <si>
    <t>空调系统</t>
  </si>
  <si>
    <t>柜式空调</t>
  </si>
  <si>
    <t>3P柜式空调，含10M以内铜管</t>
  </si>
  <si>
    <t>四</t>
  </si>
  <si>
    <t>UPS系统</t>
  </si>
  <si>
    <t>UPS主机</t>
  </si>
  <si>
    <t xml:space="preserve">UPS技术要求：
1、三进三出30KVA纯在线UPS产品，支持380/400/415V,50/60Hz电网体系，频率范围40～70HZ，提供最佳的供电质量与负载保护。
2、满足下述过载能力：110%负载,1小时候转旁路输出，125%负载10分钟后转旁路输出，150%负载1分钟后转旁路输出。
</t>
  </si>
  <si>
    <t>免维护铅酸蓄电池</t>
  </si>
  <si>
    <t>蓄电池技术要求：
1、蓄电池采用32节12V-100AH规格，要求与UPS同一品牌。
2、超长的使用寿命，采用板栅和合金设计，有效抵抗极板腐蚀；卓越的大电流放电特性，可靠的快速充电性能，优越的深度放电恢复能力，确保电池的使用寿命。
3、免维护的专业设计，采用高可靠的专业阀控密封式设计，确保电池不漏（渗）液、无酸雾、不腐蚀，并在充电时产生的气体基本被吸收还原成电解液，在使用时无需加水、补液和测量电解液比重。</t>
  </si>
  <si>
    <t>32</t>
  </si>
  <si>
    <t>电池柜</t>
  </si>
  <si>
    <t>可装100AH/32只,内含空开</t>
  </si>
  <si>
    <t>连接线缆</t>
  </si>
  <si>
    <t>BVR25mm2，电池柜内部电池之间连接线，电池柜与UPS主机之间连接线缆。</t>
  </si>
  <si>
    <t>M</t>
  </si>
  <si>
    <t>30</t>
  </si>
  <si>
    <t>五</t>
  </si>
  <si>
    <t>防雷接地系统</t>
  </si>
  <si>
    <t>第二级防雷器</t>
  </si>
  <si>
    <r>
      <rPr>
        <sz val="10"/>
        <rFont val="仿宋"/>
        <charset val="134"/>
      </rPr>
      <t>1、标称电压Un:AC220/380V
2、最大持续工作电压Uc:AC440V
3、额定放电电流In:LN-PE，20kA(8/20</t>
    </r>
    <r>
      <rPr>
        <sz val="10"/>
        <rFont val="Arial"/>
        <charset val="134"/>
      </rPr>
      <t>µ</t>
    </r>
    <r>
      <rPr>
        <sz val="10"/>
        <rFont val="仿宋"/>
        <charset val="134"/>
      </rPr>
      <t>s)
4、最大放电电流Imax:LN-PE，40kA(8/20</t>
    </r>
    <r>
      <rPr>
        <sz val="10"/>
        <rFont val="Arial"/>
        <charset val="134"/>
      </rPr>
      <t>µ</t>
    </r>
    <r>
      <rPr>
        <sz val="10"/>
        <rFont val="仿宋"/>
        <charset val="134"/>
      </rPr>
      <t xml:space="preserve">s)
5、电压保护水平Up:＜2300V
6、短路电流承受能力：500A
7、温度使用范围-40—70℃
8、漏电流：＜20ua
9、响应时间：＜25ns
10、前置空开或熔断器F:32A
11、上引线L/N:4mm2
12、下引线PE:6mm2
13、安装方式:35mmDIN导轨，EN60715标准
14、外壳材料：符合UL94-V-0
15、外壳防护等级：IP20
</t>
    </r>
  </si>
  <si>
    <t>第三级防雷器</t>
  </si>
  <si>
    <r>
      <rPr>
        <sz val="10"/>
        <rFont val="仿宋"/>
        <charset val="134"/>
      </rPr>
      <t>1、标称电压Un:AC220/380V
2、最大持续工作电压Uc:AC440V
3、额定放电电流In:LN-PE，10kA(8/20</t>
    </r>
    <r>
      <rPr>
        <sz val="10"/>
        <rFont val="Arial"/>
        <charset val="134"/>
      </rPr>
      <t>µ</t>
    </r>
    <r>
      <rPr>
        <sz val="10"/>
        <rFont val="仿宋"/>
        <charset val="134"/>
      </rPr>
      <t>s)
4、最大放电电流Imax:LN-PE，20kA(8/20</t>
    </r>
    <r>
      <rPr>
        <sz val="10"/>
        <rFont val="Arial"/>
        <charset val="134"/>
      </rPr>
      <t>µ</t>
    </r>
    <r>
      <rPr>
        <sz val="10"/>
        <rFont val="仿宋"/>
        <charset val="134"/>
      </rPr>
      <t xml:space="preserve">s)
5、电压保护水平Up:＜2200V
6、短路电流承受能力：500A
7、温度使用范围：-40—70℃
8、漏电流：＜20ua
9、响应时间：＜25ns
10、前置空开或熔断器F:20A
11、上引线L/N:4mm2
12、下引线PE:6mm2
13、安装方式:35mmDIN导轨，EN60715标准
14、外壳材料：符合UL94-V-0
15、外壳防护等级：IP20
</t>
    </r>
  </si>
  <si>
    <t>安装配件(空
开、铜线鼻、
连接线等)</t>
  </si>
  <si>
    <t>1、防雷器安装35mmDIN导轨辅材；
2、保护空开、铜线鼻、连接线等。</t>
  </si>
  <si>
    <t>组</t>
  </si>
  <si>
    <t>接地铜排</t>
  </si>
  <si>
    <t>1、规格尺寸为30×3mm；
2、紫铜排，表面镀锡。</t>
  </si>
  <si>
    <t>铜牌支撑</t>
  </si>
  <si>
    <t>1、绝缘子、膨胀螺丝固定件；
2、规格：Ф8mm</t>
  </si>
  <si>
    <t>等电位连接</t>
  </si>
  <si>
    <t>1、ZRBVR-6mm2，黄绿双色；
2、阻燃性扁平的多芯电缆，外皮材质聚氯乙烯塑料，符
合国标标准。</t>
  </si>
  <si>
    <t>接地线引线</t>
  </si>
  <si>
    <t>1、ZRBVR-25mm2，黄绿双色；
2、阻燃性扁平的多芯电缆，外皮材质聚氯乙烯塑料，符
合国标标准。</t>
  </si>
  <si>
    <t>接地断接箱</t>
  </si>
  <si>
    <t>1、150*150*75mm；
2、金属外壳，内含固定支撑横梁，接地汇流排</t>
  </si>
  <si>
    <t>弱电机房</t>
  </si>
  <si>
    <t>UPS列头柜</t>
  </si>
  <si>
    <t>600*1200*2000mm</t>
  </si>
  <si>
    <t>应急筒灯</t>
  </si>
  <si>
    <t>3.5寸 5W</t>
  </si>
  <si>
    <t>1、ZRYJV3*6m2；
2、阻燃交联聚乙烯绝缘聚氯乙烯护套电力软电缆，符合国标标准；
3、敷设方式、部位：桥架敷设或管内穿线</t>
  </si>
  <si>
    <t>1、ZRYJV4*35+1*16m2；
2、阻燃交联聚乙烯绝缘聚氯乙烯护套电力软电缆，符合国标标准；
3、敷设方式、部位：桥架敷设或管内穿线</t>
  </si>
  <si>
    <t xml:space="preserve">1.配置1台高频三进三出60KVA UPS系统，UPS电源采用类模块化结构设计，功率单元支持热插拔。 
2.系统显示采用7寸及以上LCD大屏幕触摸屏+LED+按键方式，可提供简体中文、英文、繁体中文三种语言显示。
3.满足下述过载能力：110%负载,1小时候转旁路输出，125%负载,10分钟后转旁路输出，150%负载,1分钟后转旁路输出。
4.电池组节数可进行32～44节设置，便于电池故障需要维护、更换时, 可灵活调节电池节数的需要。
5.提供远程EPO接口及可编程干接点7路：3路输入、4路输出干接点接口。
6.具备自主老化模式即可进行系统满载测试，省去租用超大负载箱、负载箱工程施工等工作量。
</t>
  </si>
  <si>
    <t>可装100AH/32只</t>
  </si>
  <si>
    <t>电池汇流盒</t>
  </si>
  <si>
    <t>定制，内含125A塑壳开关，国产知名品牌</t>
  </si>
  <si>
    <t>BVR35mm2，电池柜内部电池之间连接线，电池柜与UPS主机之间连接线缆。</t>
  </si>
  <si>
    <t>80</t>
  </si>
  <si>
    <t>机柜系统</t>
  </si>
  <si>
    <t>服务器机柜</t>
  </si>
  <si>
    <t>600*1200*2000mm，42U标准服务器机柜，内置风扇系统、2个层板，黑色</t>
  </si>
  <si>
    <t>数量</t>
  </si>
  <si>
    <t>中央工作站</t>
  </si>
  <si>
    <t>管理工作站</t>
  </si>
  <si>
    <t>四核处理器/8G/128G SSD+1T/DVDRW/2G独显 21.5液晶</t>
  </si>
  <si>
    <t>能源计量管理软件</t>
  </si>
  <si>
    <t>1、4000点数据服务器。双核64位CPU，LINUX操作系统，32G固态存储器；
2、支持BACnet IP/Ethernet协议，支持Modbus TCP/UDP数据。
3、支持WEB浏览，内嵌图形化组态软件，数据报警管理，数据存储管理，历史数据趋势记录，支持20用户WEB访问，支持数据报表和柱状图显示。
4、数据服务器具备网络通讯监测功能，网络故障，自动报警及定位。
5、数据服务器数据具备多机互为备功能，避免宕机等安全性事故发生。
6、系统管理工作站与楼宇自控数据服务器Ethernet网络连接，数据服务器可放置在安保监控室、机房等位置。
7、支持BACnet IP协议，BACnet MS/TP协议，Modbus UDP/TCP协议，Modbus RTU等协议，WEB service协议，OPC接口协议，M-bus仪表协议，电力规约协议，DT645协议，CJ/T-188协议，En1434等</t>
  </si>
  <si>
    <t>采集器</t>
  </si>
  <si>
    <t>EMC能源网关系统</t>
  </si>
  <si>
    <t>1、能源计量表网关：3条RS485 Modbus Master总线，1条RS485 Modbus Slave 总线  ，1个BACnet IP通讯口（RJ45）；
2、1000BV，1000AV值；智能电表，智能水表，智能冷热量表，每条总线不超过20台设备；通讯距离1200米；仅支持读变量；电源AC24V或DC24V
3、与楼宇自控系统同一品牌同一协议。</t>
  </si>
  <si>
    <t>路由器控制箱</t>
  </si>
  <si>
    <t>400mm X 500mm；1个BR或BG或REP；15W电源；</t>
  </si>
  <si>
    <t>电表总线</t>
  </si>
  <si>
    <t>阻燃，RVVP2*1.0，国标</t>
  </si>
  <si>
    <t>水表总线</t>
  </si>
  <si>
    <t>阻燃，RVVP4*1.0，国标</t>
  </si>
  <si>
    <t>穿线管</t>
  </si>
  <si>
    <t>套接紧定式镀锌钢导管，选用优质冷轧带钢，高频焊接，内外无毛刺，管壁内外镀锌，管外径20mm，壁厚≥1.6mm，配件包含弯头、直接、半边码等；</t>
  </si>
  <si>
    <t>阻燃，RVV3*1.5，国标</t>
  </si>
  <si>
    <t>一、中央站设备及软件</t>
  </si>
  <si>
    <t>BA中央管理站</t>
  </si>
  <si>
    <t>1.名称：中央站服务器
2.型号：双核CPU 3.0G.以上配置；内存：4GB以上内存。</t>
  </si>
  <si>
    <t>报警打印机</t>
  </si>
  <si>
    <t>1.名称：打印机
2.型号：24针击打式宽行点阵打印</t>
  </si>
  <si>
    <t>中央管理软件</t>
  </si>
  <si>
    <t>1、5000点数据服务器。双核64位CPU，LINUX操作系统，32G固态存储器；
2、支持BACnet IP/Ethernet协议，支持Modbus TCP/UDP数据。
3、支持WEB浏览，内嵌图形化组态软件，数据报警管理，数据存储管理，历史数据趋势记录，支持20用户WEB访问，支持数据报表和柱状图显示。
4、数据服务器具备网络通讯监测功能，网络故障，自动报警及定位。
5、数据服务器数据具备多机互为备功能，避免宕机等安全性事故发生。
6、系统管理工作站与楼宇自控数据服务器Ethernet网络连接，数据服务器可放置在安保监控室、机房等位置。</t>
  </si>
  <si>
    <t>二、控制器部分</t>
  </si>
  <si>
    <t>BR路由器系统</t>
  </si>
  <si>
    <t>BACnet路由器，(1个BACnet MSTP总线485接口，1个以太网BACnet IP通讯以太网接口)；30个BACnet控制器</t>
  </si>
  <si>
    <t>BLC可编程控制器系统</t>
  </si>
  <si>
    <t>1、可编程控制器，3台送排风机控制器 或 集水坑控制器；控制点位：8UI,2BI,4BO ; 双通讯BACnet MS/TP 和 Modbus Slave；电源AC24V</t>
  </si>
  <si>
    <t>1、可编程控制器，制冷站控制器。控制点位 8 UI,8BI, 5BO;  双通讯BACnet MS/TP 和 Modbus Slave；电源AC24V
2、电源AC24V，独立CPU;每个独立受控区域内的受控设备必须采用现场DDC控制进行控制，不能用扩展模块替代DDC控制器。</t>
  </si>
  <si>
    <t>1、可编程控制器，空调机组控制器。控制点位： 8 UI,8BI, 5BO, 6AO; 双通讯BACnet MS/TP 和 Modbus Slave；电源AC24V
2、电源AC24V，独立CPU;每个独立受控区域内的受控设备必须采用现场DDC控制进行控制，不能用扩展模块替代DDC控制器。</t>
  </si>
  <si>
    <t>1、以太网DDC可编程控制器，支持eeprom64K；8 IN(NTC10K,开关量，0-10V，4-20mA)；4 BI(开关量输入)；4BO(干接点,5A，AC220V)；3AO(0-10V或4-20mA)；32位CPU；支持1个MODBUS SLAVE RS485通讯口 ；1个MODBUS MASTER RS485通讯口；4个以太网通讯口（支持 BACnet IP 或 Modbus TCP通讯）；以太网口支持级联或菊花链（不超过3级级联），不支持环网，电源供电 AC24V；
2、电源AC24V，独立CPU;每个独立受控区域内的受控设备必须采用现场DDC控制进行控制，不能用扩展模块替代DDC控制器。</t>
  </si>
  <si>
    <t>新增项（配液位传感器使用）</t>
  </si>
  <si>
    <t>DDC控制盘</t>
  </si>
  <si>
    <t>300mm*400mm*140mm；1个BR或BG；30W电源；</t>
  </si>
  <si>
    <t>400mm*500mm*140mm；1个BLC1040/1043/1650/1656控制器; 30W电源；</t>
  </si>
  <si>
    <t>460mm*720mm*140mm；2个BLC1040/1043/1650/1656控制器; 50W电源；</t>
  </si>
  <si>
    <t>三、现场部分</t>
  </si>
  <si>
    <t>液位开关</t>
  </si>
  <si>
    <t>1.名称：液位开关
2.规格：工作温度：－10℃～70℃，工作寿命：≥50000次，引线长度：3M</t>
  </si>
  <si>
    <t>CO变送器</t>
  </si>
  <si>
    <r>
      <rPr>
        <sz val="10"/>
        <rFont val="Times New Roman"/>
        <charset val="134"/>
      </rPr>
      <t>DC 24V</t>
    </r>
    <r>
      <rPr>
        <sz val="10"/>
        <rFont val="宋体"/>
        <charset val="134"/>
      </rPr>
      <t>；</t>
    </r>
    <r>
      <rPr>
        <sz val="10"/>
        <rFont val="Verdana"/>
        <charset val="134"/>
      </rPr>
      <t>4-20mA, 0-500ppm,</t>
    </r>
    <r>
      <rPr>
        <sz val="10"/>
        <rFont val="宋体"/>
        <charset val="134"/>
      </rPr>
      <t>室内</t>
    </r>
    <r>
      <rPr>
        <sz val="10"/>
        <rFont val="Verdana"/>
        <charset val="134"/>
      </rPr>
      <t>CO</t>
    </r>
    <r>
      <rPr>
        <sz val="10"/>
        <rFont val="宋体"/>
        <charset val="134"/>
      </rPr>
      <t>变送器</t>
    </r>
  </si>
  <si>
    <t>风道温湿度变送器</t>
  </si>
  <si>
    <r>
      <rPr>
        <sz val="10"/>
        <rFont val="Verdana"/>
        <charset val="134"/>
      </rPr>
      <t>DC24V</t>
    </r>
    <r>
      <rPr>
        <sz val="10"/>
        <rFont val="宋体"/>
        <charset val="134"/>
      </rPr>
      <t>；接线</t>
    </r>
    <r>
      <rPr>
        <sz val="10"/>
        <rFont val="Verdana"/>
        <charset val="134"/>
      </rPr>
      <t>4</t>
    </r>
    <r>
      <rPr>
        <sz val="10"/>
        <rFont val="宋体"/>
        <charset val="134"/>
      </rPr>
      <t>根线，信号</t>
    </r>
    <r>
      <rPr>
        <sz val="10"/>
        <rFont val="Verdana"/>
        <charset val="134"/>
      </rPr>
      <t>4-20mA</t>
    </r>
    <r>
      <rPr>
        <sz val="10"/>
        <rFont val="宋体"/>
        <charset val="134"/>
      </rPr>
      <t>；温度范围</t>
    </r>
    <r>
      <rPr>
        <sz val="10"/>
        <rFont val="Verdana"/>
        <charset val="134"/>
      </rPr>
      <t>0-50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，温度精度</t>
    </r>
    <r>
      <rPr>
        <sz val="10"/>
        <rFont val="Verdana"/>
        <charset val="134"/>
      </rPr>
      <t>0.5</t>
    </r>
    <r>
      <rPr>
        <sz val="10"/>
        <rFont val="宋体"/>
        <charset val="134"/>
      </rPr>
      <t>℃；湿度</t>
    </r>
    <r>
      <rPr>
        <sz val="10"/>
        <rFont val="Verdana"/>
        <charset val="134"/>
      </rPr>
      <t>5%</t>
    </r>
    <r>
      <rPr>
        <sz val="10"/>
        <rFont val="宋体"/>
        <charset val="134"/>
      </rPr>
      <t>；风道安装；</t>
    </r>
  </si>
  <si>
    <t>防冻开关</t>
  </si>
  <si>
    <r>
      <rPr>
        <sz val="10"/>
        <rFont val="宋体"/>
        <charset val="134"/>
      </rPr>
      <t>低温可调</t>
    </r>
    <r>
      <rPr>
        <sz val="10"/>
        <rFont val="Verdana"/>
        <charset val="134"/>
      </rPr>
      <t>,</t>
    </r>
    <r>
      <rPr>
        <sz val="10"/>
        <rFont val="宋体"/>
        <charset val="134"/>
      </rPr>
      <t>无源触点输出</t>
    </r>
    <r>
      <rPr>
        <sz val="10"/>
        <rFont val="Verdana"/>
        <charset val="134"/>
      </rPr>
      <t>,</t>
    </r>
    <r>
      <rPr>
        <sz val="10"/>
        <rFont val="宋体"/>
        <charset val="134"/>
      </rPr>
      <t>感温元件</t>
    </r>
    <r>
      <rPr>
        <sz val="10"/>
        <rFont val="Verdana"/>
        <charset val="134"/>
      </rPr>
      <t>3</t>
    </r>
    <r>
      <rPr>
        <sz val="10"/>
        <rFont val="宋体"/>
        <charset val="134"/>
      </rPr>
      <t>米</t>
    </r>
  </si>
  <si>
    <t>压差开关（含导气管配件）</t>
  </si>
  <si>
    <t>50-500PA，旗型接线端子</t>
  </si>
  <si>
    <t>风道温度传感器</t>
  </si>
  <si>
    <r>
      <rPr>
        <sz val="10"/>
        <rFont val="Times New Roman"/>
        <charset val="134"/>
      </rPr>
      <t>NTC 10K</t>
    </r>
    <r>
      <rPr>
        <sz val="10"/>
        <rFont val="宋体"/>
        <charset val="134"/>
      </rPr>
      <t>，探针</t>
    </r>
    <r>
      <rPr>
        <sz val="10"/>
        <rFont val="Times New Roman"/>
        <charset val="134"/>
      </rPr>
      <t>200mm</t>
    </r>
  </si>
  <si>
    <t>空气质量485通讯</t>
  </si>
  <si>
    <r>
      <rPr>
        <sz val="10"/>
        <rFont val="Times New Roman"/>
        <charset val="134"/>
      </rPr>
      <t xml:space="preserve"> DC 24V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485</t>
    </r>
    <r>
      <rPr>
        <sz val="10"/>
        <rFont val="宋体"/>
        <charset val="134"/>
      </rPr>
      <t>通讯</t>
    </r>
    <r>
      <rPr>
        <sz val="10"/>
        <rFont val="Times New Roman"/>
        <charset val="134"/>
      </rPr>
      <t>Modbus or S_BUS</t>
    </r>
    <r>
      <rPr>
        <sz val="10"/>
        <rFont val="宋体"/>
        <charset val="134"/>
      </rPr>
      <t>通讯</t>
    </r>
    <r>
      <rPr>
        <sz val="10"/>
        <rFont val="Verdana"/>
        <charset val="134"/>
      </rPr>
      <t xml:space="preserve">, </t>
    </r>
    <r>
      <rPr>
        <sz val="10"/>
        <rFont val="宋体"/>
        <charset val="134"/>
      </rPr>
      <t>室内空气质量变送器；</t>
    </r>
    <r>
      <rPr>
        <sz val="10"/>
        <rFont val="Times New Roman"/>
        <charset val="134"/>
      </rPr>
      <t>TVOC</t>
    </r>
    <r>
      <rPr>
        <sz val="10"/>
        <rFont val="宋体"/>
        <charset val="134"/>
      </rPr>
      <t>可挥发气体检测</t>
    </r>
  </si>
  <si>
    <t>电动开关风门执行器</t>
  </si>
  <si>
    <t>扭力矩16N.m；开/关 或 3-态浮点控制；电源AC24V</t>
  </si>
  <si>
    <t>液位传感器</t>
  </si>
  <si>
    <t>投入式、双层防水，量程0~8米</t>
  </si>
  <si>
    <t>泵房</t>
  </si>
  <si>
    <t>1.名称：液位开关
2.规格：工作温度：－10℃～70℃，工作寿命：≥50000次，引线长度：5M</t>
  </si>
  <si>
    <t>六、技术服务部分</t>
  </si>
  <si>
    <t>电梯接口</t>
  </si>
  <si>
    <t>BACnet网关，Modbus  485接口转换为BACnet IP；1000BV，1000AV值</t>
  </si>
  <si>
    <t>多联机接口</t>
  </si>
  <si>
    <t>空气质量接口</t>
  </si>
  <si>
    <t>七、线材部分</t>
  </si>
  <si>
    <t>BA网络总线</t>
  </si>
  <si>
    <t>CAT6</t>
  </si>
  <si>
    <t>RVV2*1.0</t>
  </si>
  <si>
    <t>RVV4*1.0</t>
  </si>
  <si>
    <t>RVV6*1.0</t>
  </si>
  <si>
    <t>RVSP2*1.0</t>
  </si>
  <si>
    <r>
      <rPr>
        <sz val="10"/>
        <color indexed="8"/>
        <rFont val="宋体"/>
        <charset val="134"/>
      </rPr>
      <t>K</t>
    </r>
    <r>
      <rPr>
        <sz val="10"/>
        <rFont val="宋体"/>
        <charset val="134"/>
      </rPr>
      <t>BG20</t>
    </r>
  </si>
  <si>
    <r>
      <rPr>
        <sz val="10"/>
        <color indexed="8"/>
        <rFont val="宋体"/>
        <charset val="134"/>
      </rPr>
      <t>K</t>
    </r>
    <r>
      <rPr>
        <sz val="10"/>
        <rFont val="宋体"/>
        <charset val="134"/>
      </rPr>
      <t>BG25</t>
    </r>
  </si>
  <si>
    <t>BV3*1.0</t>
  </si>
  <si>
    <t>功能模块</t>
  </si>
  <si>
    <t>一级功能</t>
  </si>
  <si>
    <t>二级功能</t>
  </si>
  <si>
    <t>功能说明</t>
  </si>
  <si>
    <t>IOC运营中心</t>
  </si>
  <si>
    <t>资产租赁管理</t>
  </si>
  <si>
    <t>租赁情况</t>
  </si>
  <si>
    <t>园区面积、租赁面积、租赁率等指标</t>
  </si>
  <si>
    <t>空间情况</t>
  </si>
  <si>
    <t>展示建筑空间信息</t>
  </si>
  <si>
    <t>租户管理</t>
  </si>
  <si>
    <t>租户整体租赁运营情况</t>
  </si>
  <si>
    <t>租户租赁面积情况</t>
  </si>
  <si>
    <t>租户的车流量情况</t>
  </si>
  <si>
    <t>租户用电排名</t>
  </si>
  <si>
    <t>租户用水排名</t>
  </si>
  <si>
    <t>租户违章统计</t>
  </si>
  <si>
    <t>智慧通行</t>
  </si>
  <si>
    <t>车辆、人员通行的流量监控及统计分析</t>
  </si>
  <si>
    <t>大车流量及在园趋势</t>
  </si>
  <si>
    <t>小车流量及在园趋势</t>
  </si>
  <si>
    <t>车流趋势分布</t>
  </si>
  <si>
    <t>车辆不同时间段在园时长占比</t>
  </si>
  <si>
    <t>园区整体违章数量趋势</t>
  </si>
  <si>
    <t>园区整体车辆通行趋势</t>
  </si>
  <si>
    <t>当日人员通行情况</t>
  </si>
  <si>
    <t>园区人员来访流量趋势</t>
  </si>
  <si>
    <t>人员通行方式占比</t>
  </si>
  <si>
    <t>大门入园出园数量分布</t>
  </si>
  <si>
    <t>能耗管理</t>
  </si>
  <si>
    <t>园区水电能耗统计分析</t>
  </si>
  <si>
    <t>提供园区用水、用电监控及统计分析</t>
  </si>
  <si>
    <t>安全管理（安防/消防）</t>
  </si>
  <si>
    <t>园区安防监控</t>
  </si>
  <si>
    <t>针对安防、消防类报警统计汇总</t>
  </si>
  <si>
    <t>整体安防报警趋势统计</t>
  </si>
  <si>
    <t>提供安防报警分类汇总情况</t>
  </si>
  <si>
    <t>提供消防报警统计排名情况分布</t>
  </si>
  <si>
    <t>园区消防监控</t>
  </si>
  <si>
    <t>火灾报警设备情况分布</t>
  </si>
  <si>
    <t>提供消防设备状态分布情况</t>
  </si>
  <si>
    <t>碳管理</t>
  </si>
  <si>
    <t>资产运营管理</t>
  </si>
  <si>
    <t>资产状态</t>
  </si>
  <si>
    <t>提供资产整体状态分布情况</t>
  </si>
  <si>
    <t>提供年度设备分类故障排名情况</t>
  </si>
  <si>
    <t>提供年度设备分类故障率排名情况</t>
  </si>
  <si>
    <t>计划工单执行情况</t>
  </si>
  <si>
    <t>提供园区维保、巡检类计划工单执行情况及统计分析
提供园区故障工单整体执行情况分析
支持统计园区不同类型工单执行完成率，完成情况</t>
  </si>
  <si>
    <t>园区运营调度中心</t>
  </si>
  <si>
    <t>车辆统计</t>
  </si>
  <si>
    <t>车辆进出园统计</t>
  </si>
  <si>
    <t>人员统计</t>
  </si>
  <si>
    <t>人员出入园统计</t>
  </si>
  <si>
    <t>视频接入</t>
  </si>
  <si>
    <t>视频监控接入</t>
  </si>
  <si>
    <t>视频实时监控</t>
  </si>
  <si>
    <t>视频查看</t>
  </si>
  <si>
    <t>视频点击查看</t>
  </si>
  <si>
    <t>告警列表</t>
  </si>
  <si>
    <t>告警统计</t>
  </si>
  <si>
    <t>告警统计汇总</t>
  </si>
  <si>
    <t>告警详情</t>
  </si>
  <si>
    <t>告警清单及详情</t>
  </si>
  <si>
    <t>能耗分析</t>
  </si>
  <si>
    <t>用电统计</t>
  </si>
  <si>
    <t>用电统计分析</t>
  </si>
  <si>
    <t>用水统计</t>
  </si>
  <si>
    <t>用水统计分析</t>
  </si>
  <si>
    <t>消防告警</t>
  </si>
  <si>
    <t>消防类告警信息</t>
  </si>
  <si>
    <t>消防设备状态</t>
  </si>
  <si>
    <t>消防设备实时状态</t>
  </si>
  <si>
    <t>液位监控</t>
  </si>
  <si>
    <t>液位统计分析</t>
  </si>
  <si>
    <t>通行概览统计</t>
  </si>
  <si>
    <t>通行概览</t>
  </si>
  <si>
    <t>提供园区的出入园通行的概览统计，展示当日的通行人、车流量及通行规则
提供快速预约通行码，方便司机快速登记预约</t>
  </si>
  <si>
    <t>车辆管理</t>
  </si>
  <si>
    <t>车辆白名单</t>
  </si>
  <si>
    <t>提供园区白名单备案车辆管理，支持按租户、车型管理车辆及司机，联动道闸自动放行
支持设置通行大门、时段、有效期等通行规则
支持批量导入、导出</t>
  </si>
  <si>
    <t>车辆预约</t>
  </si>
  <si>
    <t>支持微信移动端快速完成车辆入园预约
提供车辆预约列表记录，支持查询车辆预约详情及当前状态
提供excel下载，支持下载预约明细
支持审批放行</t>
  </si>
  <si>
    <t>车辆出入记录</t>
  </si>
  <si>
    <t>提供车辆出入明细记录，支持按入园、出园查询车辆详细记录
支持查看车辆通行大门、时间及放行方式记录
支持excel导出明细</t>
  </si>
  <si>
    <t>人员管理</t>
  </si>
  <si>
    <t>人员白名单</t>
  </si>
  <si>
    <t>提供园区内人员白名单管理，支持按租户管理其公司下的人员信息进行备案，并可管理维护人脸、IC卡信息
联动智慧人闸，可通过人脸、IC卡，二维码通行
支持租户权限组设定</t>
  </si>
  <si>
    <t>访客预约</t>
  </si>
  <si>
    <t>提供访客预约明细记录，可查看历史预约访客信息记录
支持按时间、租户查看访客列表
支持批量导出
支持审批放行</t>
  </si>
  <si>
    <t>人员出入记录</t>
  </si>
  <si>
    <t>支持查询统计人员进出记录，可知晓白名单、访客的通行时间、通行设备、通行类型
支持按设备、时间、租户查询通行明细
支持明细导出</t>
  </si>
  <si>
    <t>停车收费</t>
  </si>
  <si>
    <t>月租车管理</t>
  </si>
  <si>
    <t>提供月租车签约管理，支持单个、批量导入月租车信息
提供月租车收款单明细记录，记录月租车订单金额、收款金额、收款方式、收款日期等信息
支持定义月租车的费用，有效期、车型、签约类型
支持月租车续约
支持删除、编辑更改月租车信息
提供批量导出记录
提供收款统计信息
支持人工收款操作
支持异常关闭收款账单</t>
  </si>
  <si>
    <t>临停缴费</t>
  </si>
  <si>
    <t>支持微信在线扫码完成临停缴费
针对临停缴费收款单明细记录，记录林停车订单金额、收款金额、收款方式、收款日期等信息
针对智能道闸的通行收款情况产生账单记录，记录每辆车出园通行收费情况
提供停车收费收费汇总、异常汇总统计信息
支持点击查看车辆缴费情况及缴费记录（可园内多次缴费）
提供应收款、已收款、异常关闭统计信息
支持人工收款、异常关闭收款账单
支持批量导出收款明细
支持导出收款记录明细</t>
  </si>
  <si>
    <t>停车优惠券</t>
  </si>
  <si>
    <t>提供停车电子优惠券功能，支持针对车辆、客户发放指定金额、按次减免优惠券
支持按日期、车牌号、优惠券编码查看优惠券信息
支持统计查看待使用、已使用、已过期优惠券详情
支持单个指定车辆发放优惠券
支持指定客户发放按月优惠券
支持移动端缴费时选择使用停车优惠券</t>
  </si>
  <si>
    <t>异常管理</t>
  </si>
  <si>
    <t>黑名单管理</t>
  </si>
  <si>
    <t>维护管理车辆黑名单，联动智能道闸，管控黑名单车辆不可预约进出园区
支持新增、删除黑名单</t>
  </si>
  <si>
    <t>车辆违章</t>
  </si>
  <si>
    <t>查看违章车辆列表
支持违章车辆明细导出
联动智能道闸，管控违章车辆
支持配置策略，联动多次违章加入黑名单</t>
  </si>
  <si>
    <t>统计分析</t>
  </si>
  <si>
    <t>车流量分析</t>
  </si>
  <si>
    <t>提供车流量统计分析，支持按租户、事由、车型查询统计进出园趋势
支持按时、日、周、月查看车流量趋势及统计明细</t>
  </si>
  <si>
    <t>停车收费统计</t>
  </si>
  <si>
    <t>提供停车收费统计分析，支持按月查看收费趋势情况
提供临停收费、月租收费金额、收款率、异常关闭率趋势统计分析</t>
  </si>
  <si>
    <t>出入大屏</t>
  </si>
  <si>
    <t>提供运营监控大屏，可查看本日实时进出的车辆、人员信息
提供租户车辆及人员进出统计列表
提供分时流量统计对比
提供停车时长分布
提供近园区整体车流量趋势统计分析</t>
  </si>
  <si>
    <t>通行配置</t>
  </si>
  <si>
    <t>通行规则配置</t>
  </si>
  <si>
    <t>支持按不同车辆类型配置智能道闸放行规则
可配置停车收费支付开启及正式收款时间
支持设置停车收费的支付账号类型
支持设置月租车费用用表
支持设置园区内超期滞留停放规则
设置白名单失效规则
支持设置违章加入黑名单规则及消息提醒与否及违章出园管控规则
支持设置园区审批规则开启
可配置电子发票接入参数
支持配置开票公司、发票基本信息</t>
  </si>
  <si>
    <t>智慧安防</t>
  </si>
  <si>
    <t>安防管理</t>
  </si>
  <si>
    <t>视频远程</t>
  </si>
  <si>
    <t>通过云平台的视频安防平台接入园区的摄像头，可远程实时查看视频内容和历史视频</t>
  </si>
  <si>
    <t>主动安防告警</t>
  </si>
  <si>
    <t>周界异常告警、AI场景（离岗、占道、拥堵、边界入侵、车辆违停、识别告警</t>
  </si>
  <si>
    <t>电子巡更</t>
  </si>
  <si>
    <t>1.支持配置电子巡更任务和计划
2.支持任务执行后安保人员在巡逻路线制定位置打卡
3.支持发现异常问题创建报警事件
4.支持报警事件的显示和处理</t>
  </si>
  <si>
    <t>视频巡更</t>
  </si>
  <si>
    <t>1.安保人中配置巡逻地点、巡逻时间、巡逻任务与计划
2.支持视频巡逻执行时在线打卡界面，并记录未打卡信息。
3.支持巡更人员发现可疑情况时，上报事件，并可分派工单给安保人员进行处理
4.支持任务工单查看及处理</t>
  </si>
  <si>
    <t>违章治理</t>
  </si>
  <si>
    <t>消息通知、语音播报、黑名单管控</t>
  </si>
  <si>
    <t>基础配置</t>
  </si>
  <si>
    <t>园区基础配置</t>
  </si>
  <si>
    <t>提供园区的用电分摊规则配置功能
支持设置多类型进项账单条目
支持设置园区的电费单价、公摊计算方式及规则；并支持修改调整</t>
  </si>
  <si>
    <t>提供园区人工抄表规则配置，可设置园区抄表周期及抄表日期规则</t>
  </si>
  <si>
    <t>水电表配置</t>
  </si>
  <si>
    <t>提供配置园区普通水电表基本信息及表属性内容
提供增删改功能</t>
  </si>
  <si>
    <t>提供智能水电表增删改功能，维护水电表基本信息及表属性内容</t>
  </si>
  <si>
    <t>能耗数据</t>
  </si>
  <si>
    <t>抄表工单</t>
  </si>
  <si>
    <t>通过移动端APP完成人工抄表工单执行，生成抄表工单数据
按照园区设定的抄表规则，生成人工抄表工单
基于园区配置的抄表日期，抄表周期规则，生成每月固定抄表工单
每个电表对应一个独立工单，需人工完成抄表
支持进行峰平谷尖多段用电数据抄表记录
支持抄表数据导出</t>
  </si>
  <si>
    <t>月度抄表</t>
  </si>
  <si>
    <t>按园区配置策略，通过人工抄表、远程抄表模式实现月度抄表记录
支持拉取人工抄表及远程抄表数据
支持批量导出抄表数据
支持调整抄表数据</t>
  </si>
  <si>
    <t>计费结算</t>
  </si>
  <si>
    <t>能耗结算</t>
  </si>
  <si>
    <t>提供园区月度分摊账单计算，按园区的分摊规则，计算各租户账单
支持调整、重新计算分摊
支持删除，确认账单</t>
  </si>
  <si>
    <t>能耗看板</t>
  </si>
  <si>
    <t>针对园区的能耗总览统计，展示园区的用电、用水总览统计
支持分不同对象类型，不同建筑的占比、及排名趋势分析
展示用水、用电建筑排名情况</t>
  </si>
  <si>
    <t>统计租户的用电趋势、排名分析情况
支持按租户查询月度用电趋势
支持月度对比及同比分析</t>
  </si>
  <si>
    <t>提供所有设备的数据实时数据查看及控制功能
支持查看智能设备当前状态情况
支持查看智能设备的异常状态情况</t>
  </si>
  <si>
    <t>提供能耗远程数据的监控明细，支持批量时、日、月度数据明细查询
支持批量数据导出</t>
  </si>
  <si>
    <t>按园区电表层级结构，展示电表的层级图划分
按不同层级进行展开，了解电表整体分布层级结构</t>
  </si>
  <si>
    <t>设施设备</t>
  </si>
  <si>
    <t>设备设施台账</t>
  </si>
  <si>
    <t>设备设施分类</t>
  </si>
  <si>
    <t>提供空间、设备台账分类模型配置
支持按多级结构配置空间、设备的台账分类标准
提供按集团的预设空间台账</t>
  </si>
  <si>
    <t>设施台账</t>
  </si>
  <si>
    <t>提供园区空间设施明细台账管理功能
支持批量导入
支持设置空间设施台账具体详情、楼层、编号等</t>
  </si>
  <si>
    <t>设备台账</t>
  </si>
  <si>
    <t>提供园区设备明细台账管理功能，支持维护设备基本信息、采购信息、日期相关信息、关键时间节点、档案材料
支持为设备生成独立二维码
支持批量导入
支持变更设备状态
支持查看设备的备件清单、历史工单、历史状态及历史报警信息</t>
  </si>
  <si>
    <t>设备台账统计</t>
  </si>
  <si>
    <t>支持移动端APP查看设备台账统计分析
提供设备台账查询统计，支持按设备编码、名称筛选查询
支持按分类、位置、状态、登记筛选查询设备
支持查看设备具体详情，故障历史、巡检维保记录
支持按设备提交故障报修，生成故障工单</t>
  </si>
  <si>
    <t>测量管理</t>
  </si>
  <si>
    <t>测量维度</t>
  </si>
  <si>
    <t>支持配置集团侧测量维度标准
支持建立不同仪器的测量维度，支持数值型、枚举型测量维度值；
并支持多种计量单位配置</t>
  </si>
  <si>
    <t>测量点模版</t>
  </si>
  <si>
    <t>提供针对设备配置测量点模版，可针对设备、空间配置测量点模版
支持模版种设置多个测量维度值，用以建立标准的测量采集维度
以集团视角，适用至集团内全体园区使用</t>
  </si>
  <si>
    <t>测量点规则</t>
  </si>
  <si>
    <t>提供测量点规则配置，支持配置园区、集团统一的测量点告警规则
支持按测量点数值类型配置表达式</t>
  </si>
  <si>
    <t>测量数据</t>
  </si>
  <si>
    <t>可查看基于工单的测量数据明细查询
提供批量数据导出
可关联查看抄录的工单数据</t>
  </si>
  <si>
    <t>备件管理</t>
  </si>
  <si>
    <t>备件基础信息</t>
  </si>
  <si>
    <t>提供备件信息资料管理，可针对设备维护当前设备所备用的备件清单
支持批量导入及编辑</t>
  </si>
  <si>
    <t>资产看板</t>
  </si>
  <si>
    <t>提供资产状态分布看板，并提供不同类别资产状态分布、状态变化趋势
提供资产故障统计分析，了解资产当前故障处理情况，故障分布趋势、各类设备故障率排名等分析情况</t>
  </si>
  <si>
    <t>计划及工单</t>
  </si>
  <si>
    <t>工作日历</t>
  </si>
  <si>
    <t>提供集团、园区工作日历模版
可自定义维护有效工作日期及节假日、休息日期，用以适配不同区域、不同行业的工作模式</t>
  </si>
  <si>
    <t>标准作业流程</t>
  </si>
  <si>
    <t>提供维护针对空间设施、设备的标准作业规范；含作业的内容说明、工作种类、标准工时、所需工具等说明内容
支持设定巡检、维保类，多种工作种类的作业流程规范
支持标准作业规范多版本升级维护
支持维护作业过程中的异常处理模式，出现异常时是否产生待办故障
支持维护作业所对应的空间或设备对象
支持自定义作业流程中的操作步骤及顺序</t>
  </si>
  <si>
    <t>计划编排</t>
  </si>
  <si>
    <t>园区工作计划</t>
  </si>
  <si>
    <t>基于标准sop，制定属于园区的工作计划
支持设定不同类型的作业流程的执行频率，执行方等信息。支持小时、日、周、月、季度、半年、年等频次</t>
  </si>
  <si>
    <t>工作任务</t>
  </si>
  <si>
    <t>基于园区制定的工作计划，生成园区的设备、空间类的工作任务子项
每个工作任务则安园区指定的计划频率进行
每一个子项任务对应一个标准作业流程点
按园区实际设备及空间</t>
  </si>
  <si>
    <t>工作计划编排</t>
  </si>
  <si>
    <t>基于园区制定的工作计划产生的所有任务子项，制定工单计划编排
多个子任务项可合并编排，合并为一个工单计划
支持多类设备、多个空间任务合并为一个工单计划
仅可针对相同类型、相同频率、相同执行方任务进行合并工单
支持设定工单的开始时间、提前生成时间、截止时间、时效时间等规则</t>
  </si>
  <si>
    <t>工单计划</t>
  </si>
  <si>
    <t>基于园区制定的不同任务集合的工单计划编排，产生工单计划
记录园区所维护的工单计划清单，展示类型、频率的执行情况
支持编辑修改、支持删除工单计划</t>
  </si>
  <si>
    <t>计划工单</t>
  </si>
  <si>
    <t>计划工单管理</t>
  </si>
  <si>
    <t>基于园区工单执行计划的制定，按园区设定的计划规则，产生对应的执行工单
工单产生后待园区领单执行，并按标准执行流程执行检查、转派等操作
支持园区自己取消工单</t>
  </si>
  <si>
    <t>工单子任务清单</t>
  </si>
  <si>
    <t>基于园区已产生的工单计划，从子任务清单中汇总查看执行情况
方便针对不同子任务标准，分析全国园区执行情况及所需工时
支持针对单个园区的单个标准作业任务，进行报告导出分析</t>
  </si>
  <si>
    <t>计划工单执行</t>
  </si>
  <si>
    <t>移动端APP-计划工单执行</t>
  </si>
  <si>
    <t>基于移动端APP完成计划工单执行
基于园区生成的计划工单，完成工单的领单、转派、执行
不同岗位所拥有的工单执行操作权限不同，支持配置设置
不同岗位可看到的工单类型不同</t>
  </si>
  <si>
    <t>事件报告</t>
  </si>
  <si>
    <t>事件报告管理</t>
  </si>
  <si>
    <t>通过移动端APP完成事件报告工作
支持园区记录实际工作任务事项，支持人员自行填报工作事项
工作事项可按不同分类、不同空间设备进行区分记录</t>
  </si>
  <si>
    <t>客户在线服务申请</t>
  </si>
  <si>
    <t>服务申请记录管理</t>
  </si>
  <si>
    <t>提供园区服务申请的记录管理清单
支持客户在线报修、工单执行发现故障、报警发现故障类申请，由人工判断后进行跟进处理
可支持关联创建故障工单进行跟进处理</t>
  </si>
  <si>
    <t>故障工单管理</t>
  </si>
  <si>
    <t>故障工单跟踪管理</t>
  </si>
  <si>
    <t>提供提报的故障维修工单处理记录清单
支持查看故障维修工单处理记录及详情
支持按园区、空间、设备、状态、责任方、执行方等维度筛选工单情况</t>
  </si>
  <si>
    <t>故障工单处理</t>
  </si>
  <si>
    <t>移动端APP-故障提报</t>
  </si>
  <si>
    <t>通过移动端APP完成故障提报
基于设备设施提交故障工单
支持记录故障情况、故障处理人、处理时间计划</t>
  </si>
  <si>
    <t>移动端APP-故障处理</t>
  </si>
  <si>
    <t>通过移动端APP完成故障处理
针对已经提报的故障工单完成故障工单执行跟进
支持不同状态的工单查看及执行跟进</t>
  </si>
  <si>
    <t>高风险隐患</t>
  </si>
  <si>
    <t>高风险隐患管理</t>
  </si>
  <si>
    <t>提供高风险隐患记录清单
支持查看高风险隐患记录及处理历史</t>
  </si>
  <si>
    <t>临时工单</t>
  </si>
  <si>
    <t>特殊气象预警</t>
  </si>
  <si>
    <t>接入外部气象预警信息，获取特殊天气预警类信息
支持获取台风、大风、雷电、沙尘暴等特殊天气灾害预警消息
支持获取省、市区不同类型的灾害数据</t>
  </si>
  <si>
    <t>工作模版</t>
  </si>
  <si>
    <t>配置临时工作任务的工作模版及标准操作
基于临时任务类处理工作模版，并可基于工作模版完成园区临时工作任务下发</t>
  </si>
  <si>
    <t>工作任务下发</t>
  </si>
  <si>
    <t>记录基于气象灾害预警产生的工作任务下发记录
支持查看具体下发的范围及下发时间、处理的情况等
支持单独创建临时任务下发
支持编辑修改、删除、复制等操作</t>
  </si>
  <si>
    <t>园区工作任务</t>
  </si>
  <si>
    <t>基于工作任务下发产生的具体园区的工作任务清单
查看基于工作任务下发记录产生的具体园区的任务清单记录
支持查阅具体下发的任务清单明细</t>
  </si>
  <si>
    <t>园区工作任务工单</t>
  </si>
  <si>
    <t>记录园区具体产生的临时任务工单
支持查看园区实际工单处理情况及历史跟踪记录
支持查看工单中具体任务及处理结果
支持取消临时工单</t>
  </si>
  <si>
    <t>移动APP-临时工单执行</t>
  </si>
  <si>
    <t>可通过移动APP完成临时工单操作
基于园区生产的临时工单任务，完成工单的领单、转派、执行
支持按不同工作类型筛选查询</t>
  </si>
  <si>
    <t>突发事件</t>
  </si>
  <si>
    <t>突发事件上报</t>
  </si>
  <si>
    <t>通过移动端APP完成突发事件的上报，并建立起突发事件的过程及后续举措跟踪
提供突发事件上报入口，支持人员创建突发事件
支持不同分类及子项的分类记录，方便区分
提供事件照片记录及相关处理说明</t>
  </si>
  <si>
    <t>工单统计分析</t>
  </si>
  <si>
    <t>提供工单执行进度日历查看，支持按园区的工作计划，查看当前不同工作项的进度情况
支持按工单类型、工作种类、工作项筛选查看
支持按年度查看工作项执行情况
支持查看当月工作项执行情况
支持移动端查看工单执行情况统计分析</t>
  </si>
  <si>
    <t>运营管理</t>
  </si>
  <si>
    <t>供应商管理</t>
  </si>
  <si>
    <t>供应商资料</t>
  </si>
  <si>
    <t>提供集团层面不同类型的供应商资料维护，支持维护供应商公司资料，用于建立供应商统一资料
支持查看供应商提供的服务及服务记录</t>
  </si>
  <si>
    <t>供应商服务记录</t>
  </si>
  <si>
    <t>提供不同园区不同类型的供应商服务记录，用以记录供应商服务的时间及状态</t>
  </si>
  <si>
    <t>消息系统</t>
  </si>
  <si>
    <t>消息管理</t>
  </si>
  <si>
    <t>消息发送</t>
  </si>
  <si>
    <t>提供系统内消息发送功能
支持移动端查看消息列表
支持设置消息标题及消息内容，并支持添加制定发送消息接受人</t>
  </si>
  <si>
    <t>消息列表</t>
  </si>
  <si>
    <t>提供系统内消息发送的明细清单
支持查看发送给当前登录人的待办、消息类信息清单
支持按已读、未读状态筛选查看消息</t>
  </si>
  <si>
    <t>报警管理</t>
  </si>
  <si>
    <t>支持移动端APP接受报警消息，并查看具体报警详情
统一汇总园区内的报警消息管理
提供不同子系统、不同级别、不同设备、不同状态的报警记录
支持查看报警处理详情记录</t>
  </si>
  <si>
    <t>消防维保</t>
  </si>
  <si>
    <t>维保规则设置</t>
  </si>
  <si>
    <t>针对消防主机监测信号设置维保规则，对于维保期间出现的信号进行处理记录
记录对应消防维保期间监测的设备信号，用以评估整体维保执行的覆盖率
支持设置不同设备的不同事件信号
支持设置不同设备的不同频率</t>
  </si>
  <si>
    <t>维保计划模版</t>
  </si>
  <si>
    <t>支持针对不同空间、设备维护维保计划标准
可配置不同设备的维保步骤顺序及维保标准</t>
  </si>
  <si>
    <t>维保计划编排</t>
  </si>
  <si>
    <t>园区基于维保标准，编制园区维保计划标准
支持计划编排导入
提供维保计划导出及删除功能</t>
  </si>
  <si>
    <t>维保结果查询</t>
  </si>
  <si>
    <t>基于消防维保工单，完成消防维保结果输出
针对消防维保设备信号监测，记录月度、季度、年度消防维保类不同设备的执行情况
输出消防维保类执行覆盖率</t>
  </si>
  <si>
    <t>消防屏蔽管理</t>
  </si>
  <si>
    <t>消防屏蔽记录管理</t>
  </si>
  <si>
    <t>记录消控主机中的消防屏蔽信号，生成在线台账记录进行跟踪
支持屏蔽记录申报及跟踪处理，减少信息不透明
支持移动端记录消防屏蔽并完成信息上报</t>
  </si>
  <si>
    <t>消防看板</t>
  </si>
  <si>
    <t>消防系统看板</t>
  </si>
  <si>
    <t>支持PC、移动端查看消防系统统计分析看板及实时监控看板</t>
  </si>
  <si>
    <t>一站式服务</t>
  </si>
  <si>
    <t>租户档案</t>
  </si>
  <si>
    <t>租户档案资料</t>
  </si>
  <si>
    <t>维护管理园区内租户档案信息，支持新增、编辑修改
支持维护租户公司名称、集团信息、所属行业、所属类型、常用名称等信息
支持编辑修改租户常用名称、所属行业、类型等信息</t>
  </si>
  <si>
    <t>租户启/停</t>
  </si>
  <si>
    <t>租户档案信息的实际启用/停用操作
对应租户信息的使用及暂停状态，联动相关业务信息清除</t>
  </si>
  <si>
    <t>入园管控</t>
  </si>
  <si>
    <t>提供设置租户入园管控规则
支持开启/关闭车辆入园管控及访客审批流程
支持设置白名单车辆限制数量
支持设置租户白名单车辆放行模式
支持设置租户登记车辆放行模式</t>
  </si>
  <si>
    <t>退租</t>
  </si>
  <si>
    <t>支持更改租户租赁状态，转变为退租状态</t>
  </si>
  <si>
    <t>能耗配置</t>
  </si>
  <si>
    <t>租户的实际电费分摊配置及电表绑表配置
支持配置租户的分摊规则、计费模式、账单确认人信息及邮箱
支持一个租户拆分多个账单组
支持配置租户绑定的电表信息，提供入驻抄表及退租解绑
支持批量入驻绑表</t>
  </si>
  <si>
    <t>租户账号</t>
  </si>
  <si>
    <t>租户账号管理</t>
  </si>
  <si>
    <t>按手机号做为唯一方式，生成对应租户账号
支持一个租户开通多个人员账号
支持停用、启用租户账号
支持解锁、重置租户账号密码</t>
  </si>
  <si>
    <t>通知提醒</t>
  </si>
  <si>
    <t>园区通知提醒</t>
  </si>
  <si>
    <t>支持园区管理发放园区通知提醒，支持安全整改、园区公告两类通知发放
支持维护标题、通知内容及及附件信息
支持维护发放租户范围及租户接受人</t>
  </si>
  <si>
    <t>预约办事受理</t>
  </si>
  <si>
    <t>针对租户在线办事完成预约受理审批，可审批通过或驳回
支持针对二装、退租进行在线提交预约申请
支持租户移动端微信公众号上申请发起预约服务申请</t>
  </si>
  <si>
    <t>入驻管理</t>
  </si>
  <si>
    <t>入驻办理管理</t>
  </si>
  <si>
    <t>针对园区租户发起的入驻办理，提交在线办理流程进行跟进
支持查看入驻办理各步骤的完成情况
支持查看入驻办理步骤的异常情况</t>
  </si>
  <si>
    <t>客户月报</t>
  </si>
  <si>
    <t>支持给客户制作客户月报分享，对客户形成在线电子月报查阅
支持配置客户服务、月度分享内容、客户通知类信息拼接，形成客户月报
支持租户移动端微信公众号上查看客户月报信息</t>
  </si>
  <si>
    <t>账单通知</t>
  </si>
  <si>
    <t>客户能耗账单</t>
  </si>
  <si>
    <t>支持给指定租户发送在线能耗账单，并完成在线确认
支持发送pdf附件查看
支持租户在线确认，并指定租户查看忍
提供微信通知消息及待办事项查看</t>
  </si>
  <si>
    <t>运营规范模版</t>
  </si>
  <si>
    <t>提供在线办事配置功能，支持配置在线办事事项及启用、停用
支持自定义编辑在线办事事项指南及附件材料说明
适用于集团层面维护在线办事的统一规范指南及附件清单</t>
  </si>
  <si>
    <t>支持园区维护园区侧特殊的在线办事指南附件，便于满足当地或其他政策要求的特殊性</t>
  </si>
  <si>
    <t>提供维护在线入驻办理指南规范，支持集团总部、单个园区不同层级的入驻办事指南规范
支持维护入驻办理的指南说明及相关附件标准
支持维护入驻办理相关操作步骤及流程事项</t>
  </si>
  <si>
    <t>园区信息管理</t>
  </si>
  <si>
    <t>维护园区基本信息，并支持预览、发布
提供园区基础设施类型维护
提供园区库区类型维护
支持配置园区宣传图片及地址等内容
支持微信端在线查看园区基础信息及宣传介绍材料</t>
  </si>
  <si>
    <t>园区公告活动</t>
  </si>
  <si>
    <t>提供公告活动维护</t>
  </si>
  <si>
    <t>提供园区公告活动维护、管理功能，支持发布公告、活动内容</t>
  </si>
  <si>
    <t>碳排活动管理</t>
  </si>
  <si>
    <t>碳排活动配置</t>
  </si>
  <si>
    <t>碳排活动查询</t>
  </si>
  <si>
    <t>碳排活动增加</t>
  </si>
  <si>
    <t>碳排活动数据测点配置</t>
  </si>
  <si>
    <t>碳排活动编辑</t>
  </si>
  <si>
    <t>碳排活动导入</t>
  </si>
  <si>
    <t>碳排活动因子配置</t>
  </si>
  <si>
    <t>碳排核算树配置</t>
  </si>
  <si>
    <t>碳排核算树配置查询</t>
  </si>
  <si>
    <t>碳排核算树绑定</t>
  </si>
  <si>
    <t>碳排核算树绑定碳排活动</t>
  </si>
  <si>
    <t>碳排核算树解绑碳排活动</t>
  </si>
  <si>
    <t>碳排活动数据录入</t>
  </si>
  <si>
    <t>碳排活动数据单条录入</t>
  </si>
  <si>
    <t>碳排活动数据编辑</t>
  </si>
  <si>
    <t>碳排活动数据导入</t>
  </si>
  <si>
    <t>碳排活动数据导出</t>
  </si>
  <si>
    <t>运营碳展示与分析</t>
  </si>
  <si>
    <t>项目碳排概览</t>
  </si>
  <si>
    <t>碳流图</t>
  </si>
  <si>
    <t>实时碳排</t>
  </si>
  <si>
    <t>碳排汇总统计</t>
  </si>
  <si>
    <t>实时碳减</t>
  </si>
  <si>
    <t>项目碳排大屏</t>
  </si>
  <si>
    <t>碳排明细</t>
  </si>
  <si>
    <t>碳核算配置</t>
  </si>
  <si>
    <t>碳排因子配置</t>
  </si>
  <si>
    <t>碳排因子配置查询</t>
  </si>
  <si>
    <t>碳排因子配置添加</t>
  </si>
  <si>
    <t>碳排因子配置编辑</t>
  </si>
  <si>
    <t>碳排因子配置导入</t>
  </si>
  <si>
    <t>碳排因子配置导出</t>
  </si>
  <si>
    <t>基础平台</t>
  </si>
  <si>
    <t>派单配置</t>
  </si>
  <si>
    <t>工单派单配置</t>
  </si>
  <si>
    <t>支持配置集团层的工单派单规则配置
支持配置不同工作种类的可派单岗位清单及可领单岗位清单，形成操作规则</t>
  </si>
  <si>
    <t>组织管理</t>
  </si>
  <si>
    <t>集团管理</t>
  </si>
  <si>
    <t>提供集团新增、编辑功能
支持维护多集团信息</t>
  </si>
  <si>
    <t>园区管理</t>
  </si>
  <si>
    <t>提供园区基础信息维护编辑
提供园区上线功能实施配置策略</t>
  </si>
  <si>
    <t>权限管理</t>
  </si>
  <si>
    <t>角色管理</t>
  </si>
  <si>
    <t>支持系统-集团独立维护自有的角色清单及权限点，便于统一管理
支持编辑、修改操作</t>
  </si>
  <si>
    <t>提供人员账号统一管理，支持人员的启用、停用、重置密码等功能，方便对人员账号进行统一管理</t>
  </si>
  <si>
    <t>导入工具</t>
  </si>
  <si>
    <t>提供统一的批量导入工具入口，支持园区选择不同类型数据，下载模版后批量导入
统一方法校验导入信息</t>
  </si>
  <si>
    <t>导入日志</t>
  </si>
  <si>
    <t>记录导入日志，记录导入日志成功与否记录，并生成对应原因记录</t>
  </si>
  <si>
    <t>数据字典</t>
  </si>
  <si>
    <t>数据字典配置</t>
  </si>
  <si>
    <t>提供业务系统所需的数据字典配置功能
支持维护配置不同业务所需定制的字典数据
支持配置系统、集团、园区级的不同字典数据维护</t>
  </si>
  <si>
    <t>版本管理</t>
  </si>
  <si>
    <t>app版本管理</t>
  </si>
  <si>
    <t>针对ios、andorid版本的app更新版本管理
提供维护版本更新内容说明
提供版本更新的时间策略</t>
  </si>
  <si>
    <t>系统日志</t>
  </si>
  <si>
    <t>系统审计日志</t>
  </si>
  <si>
    <t>提供系统审计日志记录，集成系统的操作变更日志记录
记录相关内容的变更记录，包含新增、变更、删除等多类型操作日志
支持多类业务数据对象的变更日志记录，记录具体操作人、操作时间</t>
  </si>
  <si>
    <t>IOC大屏</t>
  </si>
  <si>
    <t>LED室内</t>
  </si>
  <si>
    <r>
      <rPr>
        <sz val="10"/>
        <rFont val="仿宋"/>
        <charset val="134"/>
      </rPr>
      <t>显示屏净尺寸：≥5.76m*2.88m
1. 像素间距≤1.54mm ，模组尺寸≥320mm*160mm，模组分辨率≥208*104,像素密度不低于422500点/㎡。像素构成需为Surface Mounted Devices 1R1G1B。
2、最大亮度≥500cd/㎡；刷新率≧3840Hz；对比度≧9000:1；视角水平视角≥173°，垂直视角≥171°；色温白平衡 6500K±5%（支持1000K 至 20000K 可调）；色度均匀性±0.001CX，Cy之内。
3、高低温工作试验：按 GB/T2423.2-2008 的规定方法进行，测试样品不包装、样品放入试验箱中，试验箱内温度 80℃（同一条件下，试验箱内温度-40℃），通电存放 72h，试验后，样机能正常工作，无异常。
4、平均失效间隔工作时间（MTBF）：按 GB/T11463-1989 规定的定时定数截尾实验方案 1-2，</t>
    </r>
    <r>
      <rPr>
        <sz val="10"/>
        <rFont val="Calibri"/>
        <charset val="134"/>
      </rPr>
      <t>α</t>
    </r>
    <r>
      <rPr>
        <sz val="10"/>
        <rFont val="仿宋"/>
        <charset val="134"/>
      </rPr>
      <t>=20%,</t>
    </r>
    <r>
      <rPr>
        <sz val="10"/>
        <rFont val="Calibri"/>
        <charset val="134"/>
      </rPr>
      <t>β</t>
    </r>
    <r>
      <rPr>
        <sz val="10"/>
        <rFont val="仿宋"/>
        <charset val="134"/>
      </rPr>
      <t xml:space="preserve">=20%，Dm=3.0 进行，需≥50000h。
5、湿热测试：依据GB/T2423.3标准，对室内 LED 显示屏的显示模组在（70±2）℃、相对湿度为 87%～93%的条件下进行，进行湿热负载和恒定湿热试验，实验结果需为合格。
6、冷热冲击：依据GB4943.1标准，将 LED 显示屏加温到 60℃在降温到-20℃进行 8h 循环冷热冲击实验.试验结果需为合格。
7、供电方式：需采用SELV（安全低压）电路设计，支持电源均流 DC4.2V~DC5V 及电源双输出电压 DC2.8V/DC3.8V。
</t>
    </r>
  </si>
  <si>
    <t>m2</t>
  </si>
  <si>
    <t>规格由P1.25变为P1.5，尺寸减小为16.59</t>
  </si>
  <si>
    <t>LED控制软件</t>
  </si>
  <si>
    <t>1.可在控制软件观看大屏回显，直接对UI中的可视化窗口进行操作；
2.支持移动终端软件控制，不用外加中控直接实现场景调取等功能；
3.所投软件与LED显示屏制造厂商为同一厂家；</t>
  </si>
  <si>
    <t>LED控制器</t>
  </si>
  <si>
    <t>1.带载能力≥230 万点，支持自定义分辨率；
2.支持最大宽度3840；
3.支持最大高度3840；
4.单台最大带载1920× 1200@60Hz；
5.支持2K高清画面
6.输入接口DVI×1，DVI OUT×1,  HDMI×1，HDMI OUT×1；
7.输出接口6路千兆网口输出；
8.视频源位深8bit；
9.支持新一代逐点亮色度校正技术，校正过程快速高效</t>
  </si>
  <si>
    <t>拼接处理器</t>
  </si>
  <si>
    <t>1.  采用纯硬件架构，系统的核心为大规模的FPGA阵列，其内部无任何CPU和操作系统，安全稳定；
2.  不小于6路高清输出，不小于6路高清输入接口；
3. 窗口任意组合缩放显示：支持输出通道图像窗口任意摆放显示，接入处理器的多种视频信号可根据需求在显示端进行任意位置开窗、叠加、拉伸、漫游、跨屏、缩放或画中画显示功能，也可将接入系统的信号源在单屏及组合屏幕上显示，将前端多个输入信号源以窗口的形式在1、2、4、6、8、9、12、16多画面进行任意组合摆放显示；
4. 支持预存场景，支持场景一键切换，支持场景轮巡；
5. 故障检测及在线升级功能：支持输入信号丢失检测，支持在线升级维护；
6. 为保证兼容性。视频拼接器与LED显示屏同品牌；</t>
  </si>
  <si>
    <t>同步处理器</t>
  </si>
  <si>
    <t>1、支持 DVI、HDMI、SDI等信号输入，支持 4096 x 2160@60Hz 超高清信号采集，1040万像素带载，20网口输出、4光口输出；最高8192像素、最宽16384像素；支持6图层画面窗口任意布局；
2、标配:HDMI2.0*1(+Loop)、DVI*4、SDI-3G*1(+Loop)；选配：SDI-12G(+Loop)或 DP1.2；
3、音频接口：3.5mm 音频输入接口*1、3.5mm 音频输出接口*1；
4、支持6图层拼接，支持大屏开窗、叠加、漫游、切换、缩放、画中画等功能；
5、支持对图像色域进行调节，支持自动调节(色域图调节)和手动调节；
6、支持定时/自动对LED显示屏的亮度、色度、gamma 值进行调节；
7、可实现设备日志记录及管理；
8、可通过配置参数，自动生成 EDID，实现对输入信号源的配置；
9、设备可连接云平台，实现程序获取、LED 模组参数获取等功能；
10、可通过设备前面板的液晶屏、按键和旋钮，实现设备参数的配置、查询和控制功能。包括信号源输入、信号源分辨率、输入信号源快速切换、亮色度调节、连接方式、显示方式等；
11、可在没有电脑的情况下，通过前面板液晶屏、按键和旋钮，实现 LED 显示屏显示；
12、可通过旋钮、软件进行多路输入视频信号的切换；
13、设备支持可视化预监功能，可在不增加外部设备的情况下，实现控制人员在电脑、PAD端的可视化操作；可以在电脑/PAD等控制端，看到输入视频的动态画面，并且可以看到大屏实时显示的动态画面，避免误操作；
14、支持一路HDMI2.0视频信号输入；
15、设备支持接口扩展功能，在原有接口的基础上，可以选配DP1.2或者12G-SDI输入接口，实现更多类型视频的接入；
16、支持增加OSD显示功能，颜色、大小、字体、位置、背景色可调。</t>
  </si>
  <si>
    <t>钢结构包边及安装</t>
  </si>
  <si>
    <t>1) 安装结构能满足LED高清显示屏的整体均匀平滑要求，结构便于安装和调试；支架颜色、质感、支撑结构同指挥大厅的整体风格一致，采用制造商原厂施工。
2）落地安装
3）地面需考虑承重
4）大屏幕采用环保型铝型材安装框架，其框架材料经过严格环保、无毒测试，符合国家环保标准。</t>
  </si>
  <si>
    <t>配电柜</t>
  </si>
  <si>
    <r>
      <rPr>
        <sz val="10"/>
        <rFont val="仿宋"/>
        <charset val="134"/>
      </rPr>
      <t>1. 配电功率20KW，含各种电器元件、自动空气开关、熔断器、
接触器、电流表、电压表、铜排等；
2. 额定输入电压AC</t>
    </r>
    <r>
      <rPr>
        <sz val="10"/>
        <rFont val="仿宋"/>
        <charset val="134"/>
      </rPr>
      <t> </t>
    </r>
    <r>
      <rPr>
        <sz val="10"/>
        <rFont val="仿宋"/>
        <charset val="134"/>
      </rPr>
      <t>380V； 
3. 额定频率50Hz； 
4.外壳防护等级IP30； 
5.额定分散系数0.7； 
6.环境温度+10~+40℃； 
7.具备过流、短路、断路保护与报警功能； 
8.内置PLC，PLC具备远程开关大屏的功能；</t>
    </r>
  </si>
  <si>
    <t>管理中心平台服务器</t>
  </si>
  <si>
    <t>工作站</t>
  </si>
  <si>
    <t>CPU：i7，2.5GHz)
内存：16GB
硬盘：256G +1T
显示器：23.8英寸
显卡：集显
操作系统：不低于Windows10 
配套键鼠</t>
  </si>
  <si>
    <t>用户信息传输装置</t>
  </si>
  <si>
    <t>1. 产品需取得应急管理部消防产品合格评定中心执行国家标准GB 26875.1-2011《城市消防远程监控系统第1部分:用户信息传输装置》的消防产品认证证书
2. 采用高性能4G无线模块，支持移动、联通或电信网络制式；
3. 交流输入电压 220V 50Hz，蓄电池备用供电（待机 24 小时以上），直流备电 12V 7Ah 铅酸电池一节
4. 设备功能支持：（1）手动报警：具有手动火警按钮，可以向管理平台上传人工火灾报警信息 ；（2）断网续传：网络断网恢复后，接续上传断网期间的数据；（3）值班查岗：支持值班查岗功能；
5. 设备最多可支持5台火灾自动报警主机的接入。支持WEB远程配置和本机显示屏配置两种配置方式。
6. 设备接口支持：具有2路RS232，2路485，1路CAN通信口，1路RJ45口，2路开关量输出，1路开关量输入。设备通过增加输入输出模块，可拓展5路开关量输入和2路5V电源输出接口；通过增加串口模块，可拓展至4路RS232和4路RS485接口。
7. 投标人所投消防主机联网装置的电路有亚克力板保护，印有警示提示语。
8. 支持查找历史记录：历史火警、历史请求/反馈、历史故障、历史操作各 1000 条。
9. 提供液晶显示（128x64），提供实时时钟；
10. 工作温度 0℃～+50℃，工作湿度 ≤95%RH</t>
  </si>
  <si>
    <t>用传备电电池</t>
  </si>
  <si>
    <t>蓄电池-5AH-12V-13.8V
90*70*101-6.35x0.8mm端子</t>
  </si>
  <si>
    <t xml:space="preserve">工作电压 DC5V 
工作电流 &lt;0.1A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</si>
</sst>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_([$€-2]* #,##0.00_);_([$€-2]* \(#,##0.00\);_([$€-2]* &quot;-&quot;??_)"/>
    <numFmt numFmtId="178" formatCode="[DBNum2][$-804]General"/>
    <numFmt numFmtId="179" formatCode="\¥#,##0.0;\¥\-#,##0.0"/>
    <numFmt numFmtId="180" formatCode="0.00_);\(0.00\)"/>
    <numFmt numFmtId="181" formatCode="0_ "/>
    <numFmt numFmtId="182" formatCode="0.00_ "/>
    <numFmt numFmtId="183" formatCode="#,##0.00_);[Red]\(#,##0.00\)"/>
  </numFmts>
  <fonts count="6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9.75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仿宋"/>
      <charset val="134"/>
    </font>
    <font>
      <b/>
      <sz val="10"/>
      <color theme="1"/>
      <name val="仿宋"/>
      <charset val="134"/>
    </font>
    <font>
      <b/>
      <sz val="11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name val="Verdana"/>
      <charset val="134"/>
    </font>
    <font>
      <sz val="9"/>
      <name val="Times New Roman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仿宋"/>
      <charset val="134"/>
    </font>
    <font>
      <sz val="10"/>
      <color rgb="FF000000"/>
      <name val="仿宋"/>
      <charset val="134"/>
    </font>
    <font>
      <sz val="10"/>
      <color rgb="FF000000"/>
      <name val="Calibri"/>
      <charset val="134"/>
    </font>
    <font>
      <b/>
      <sz val="10"/>
      <color rgb="FF000000"/>
      <name val="仿宋"/>
      <charset val="134"/>
    </font>
    <font>
      <sz val="10"/>
      <color rgb="FFFF0000"/>
      <name val="仿宋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0"/>
      <name val="MS Sans Serif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sz val="10"/>
      <name val="微软雅黑"/>
      <charset val="134"/>
    </font>
    <font>
      <sz val="10"/>
      <name val="Segoe UI Symbol"/>
      <charset val="134"/>
    </font>
    <font>
      <sz val="10"/>
      <name val="Wingdings"/>
      <charset val="2"/>
    </font>
    <font>
      <sz val="11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16" applyNumberFormat="0" applyAlignment="0" applyProtection="0">
      <alignment vertical="center"/>
    </xf>
    <xf numFmtId="0" fontId="42" fillId="7" borderId="17" applyNumberFormat="0" applyAlignment="0" applyProtection="0">
      <alignment vertical="center"/>
    </xf>
    <xf numFmtId="0" fontId="43" fillId="7" borderId="16" applyNumberFormat="0" applyAlignment="0" applyProtection="0">
      <alignment vertical="center"/>
    </xf>
    <xf numFmtId="0" fontId="44" fillId="8" borderId="18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2" fillId="0" borderId="0">
      <alignment vertical="center"/>
    </xf>
    <xf numFmtId="0" fontId="53" fillId="0" borderId="0"/>
    <xf numFmtId="0" fontId="53" fillId="0" borderId="0"/>
    <xf numFmtId="0" fontId="52" fillId="0" borderId="0"/>
    <xf numFmtId="176" fontId="29" fillId="0" borderId="1" applyNumberFormat="0" applyFont="0" applyFill="0" applyAlignment="0" applyProtection="0">
      <alignment horizontal="center" vertical="center" wrapText="1"/>
    </xf>
    <xf numFmtId="177" fontId="54" fillId="36" borderId="0" applyBorder="0" applyAlignment="0" applyProtection="0">
      <alignment vertical="center"/>
    </xf>
    <xf numFmtId="0" fontId="55" fillId="0" borderId="0"/>
    <xf numFmtId="178" fontId="52" fillId="0" borderId="0">
      <alignment vertical="center"/>
    </xf>
    <xf numFmtId="0" fontId="52" fillId="0" borderId="0"/>
    <xf numFmtId="0" fontId="52" fillId="0" borderId="0"/>
    <xf numFmtId="0" fontId="56" fillId="0" borderId="0">
      <alignment vertical="center"/>
    </xf>
    <xf numFmtId="178" fontId="52" fillId="0" borderId="0"/>
    <xf numFmtId="0" fontId="57" fillId="0" borderId="0">
      <alignment vertical="center"/>
    </xf>
    <xf numFmtId="0" fontId="52" fillId="0" borderId="0">
      <alignment vertical="center"/>
    </xf>
    <xf numFmtId="0" fontId="54" fillId="0" borderId="0">
      <alignment vertical="center"/>
    </xf>
    <xf numFmtId="178" fontId="57" fillId="0" borderId="0"/>
    <xf numFmtId="178" fontId="57" fillId="0" borderId="0"/>
    <xf numFmtId="0" fontId="52" fillId="0" borderId="0">
      <alignment vertical="center"/>
    </xf>
    <xf numFmtId="0" fontId="52" fillId="0" borderId="0"/>
    <xf numFmtId="0" fontId="52" fillId="0" borderId="0">
      <alignment vertical="center"/>
    </xf>
    <xf numFmtId="178" fontId="52" fillId="0" borderId="0"/>
    <xf numFmtId="0" fontId="57" fillId="0" borderId="0"/>
    <xf numFmtId="0" fontId="57" fillId="0" borderId="0"/>
    <xf numFmtId="0" fontId="54" fillId="0" borderId="0">
      <alignment vertical="center"/>
    </xf>
    <xf numFmtId="0" fontId="52" fillId="0" borderId="0">
      <alignment vertical="center"/>
    </xf>
    <xf numFmtId="0" fontId="54" fillId="0" borderId="0">
      <alignment vertical="center"/>
    </xf>
    <xf numFmtId="0" fontId="52" fillId="0" borderId="0"/>
    <xf numFmtId="0" fontId="53" fillId="0" borderId="0"/>
  </cellStyleXfs>
  <cellXfs count="26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179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0" xfId="0" applyFont="1" applyFill="1">
      <alignment vertical="center"/>
    </xf>
    <xf numFmtId="0" fontId="5" fillId="3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" fontId="4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5" fillId="3" borderId="1" xfId="52" applyFont="1" applyFill="1" applyBorder="1" applyAlignment="1">
      <alignment vertical="center" wrapText="1"/>
    </xf>
    <xf numFmtId="0" fontId="5" fillId="3" borderId="1" xfId="5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1" xfId="55" applyFont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>
      <alignment horizontal="center" vertical="center"/>
    </xf>
    <xf numFmtId="1" fontId="5" fillId="0" borderId="1" xfId="55" applyNumberFormat="1" applyFont="1" applyBorder="1" applyAlignment="1" applyProtection="1">
      <alignment horizontal="center" vertical="center" wrapText="1"/>
      <protection hidden="1"/>
    </xf>
    <xf numFmtId="1" fontId="9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11" xfId="0" applyFont="1" applyBorder="1">
      <alignment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180" fontId="12" fillId="0" borderId="1" xfId="0" applyNumberFormat="1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180" fontId="12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55" applyFont="1" applyBorder="1" applyAlignment="1" applyProtection="1">
      <alignment horizontal="center" vertical="center" wrapText="1"/>
      <protection hidden="1"/>
    </xf>
    <xf numFmtId="49" fontId="14" fillId="0" borderId="1" xfId="0" applyNumberFormat="1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81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82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82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82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1" xfId="5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5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82" fontId="5" fillId="2" borderId="1" xfId="68" applyNumberFormat="1" applyFont="1" applyFill="1" applyBorder="1" applyAlignment="1">
      <alignment horizontal="left" vertical="center" wrapText="1"/>
    </xf>
    <xf numFmtId="182" fontId="5" fillId="2" borderId="1" xfId="72" applyNumberFormat="1" applyFont="1" applyFill="1" applyBorder="1" applyAlignment="1">
      <alignment horizontal="left" vertical="center" wrapText="1"/>
    </xf>
    <xf numFmtId="0" fontId="5" fillId="2" borderId="1" xfId="70" applyFont="1" applyFill="1" applyBorder="1" applyAlignment="1">
      <alignment vertical="top" wrapText="1"/>
    </xf>
    <xf numFmtId="182" fontId="5" fillId="2" borderId="1" xfId="73" applyNumberFormat="1" applyFont="1" applyFill="1" applyBorder="1" applyAlignment="1">
      <alignment horizontal="left" vertical="center" wrapText="1"/>
    </xf>
    <xf numFmtId="182" fontId="5" fillId="2" borderId="1" xfId="74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182" fontId="5" fillId="2" borderId="1" xfId="57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" fillId="3" borderId="0" xfId="0" applyFont="1" applyFill="1">
      <alignment vertical="center"/>
    </xf>
    <xf numFmtId="0" fontId="5" fillId="4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176" fontId="5" fillId="2" borderId="1" xfId="50" applyNumberFormat="1" applyFont="1" applyFill="1" applyBorder="1" applyAlignment="1">
      <alignment vertical="center" wrapText="1"/>
    </xf>
    <xf numFmtId="0" fontId="5" fillId="2" borderId="1" xfId="57" applyFont="1" applyFill="1" applyBorder="1" applyAlignment="1">
      <alignment horizontal="left" vertical="center" wrapText="1"/>
    </xf>
    <xf numFmtId="0" fontId="5" fillId="2" borderId="1" xfId="5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76" fontId="5" fillId="4" borderId="1" xfId="5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2" borderId="1" xfId="75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8" fillId="2" borderId="0" xfId="0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4" borderId="0" xfId="0" applyFill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68" applyFont="1" applyFill="1" applyBorder="1" applyAlignment="1">
      <alignment horizontal="center" vertical="center" wrapText="1"/>
    </xf>
    <xf numFmtId="0" fontId="5" fillId="2" borderId="1" xfId="68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1" xfId="68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5" fillId="4" borderId="1" xfId="68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4" borderId="1" xfId="0" applyFont="1" applyFill="1" applyBorder="1">
      <alignment vertical="center"/>
    </xf>
    <xf numFmtId="0" fontId="1" fillId="2" borderId="0" xfId="0" applyFont="1" applyFill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83" fontId="12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68" applyFont="1" applyFill="1" applyBorder="1" applyAlignment="1">
      <alignment horizontal="center" vertical="center" wrapText="1"/>
    </xf>
    <xf numFmtId="0" fontId="12" fillId="0" borderId="1" xfId="68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181" fontId="12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1" fillId="2" borderId="1" xfId="5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</cellXfs>
  <cellStyles count="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_ET_STYLE_NoName_00_" xfId="50"/>
    <cellStyle name="0,0_x000a__x000a_NA_x000a__x000a_" xfId="51"/>
    <cellStyle name="0,0_x000d__x000a_NA_x000d__x000a_" xfId="52"/>
    <cellStyle name="1 4 2 2 2 12" xfId="53"/>
    <cellStyle name="20% - 强调文字颜色 3 13 3" xfId="54"/>
    <cellStyle name="Normal_报价单98" xfId="55"/>
    <cellStyle name="常规 10 2 2 25" xfId="56"/>
    <cellStyle name="常规 11" xfId="57"/>
    <cellStyle name="常规 11 10" xfId="58"/>
    <cellStyle name="常规 13" xfId="59"/>
    <cellStyle name="常规 13 2 2 2 3 2" xfId="60"/>
    <cellStyle name="常规 17 6" xfId="61"/>
    <cellStyle name="常规 2" xfId="62"/>
    <cellStyle name="常规 2 10" xfId="63"/>
    <cellStyle name="常规 2 15 2" xfId="64"/>
    <cellStyle name="常规 2 15 2 5" xfId="65"/>
    <cellStyle name="常规 2 2" xfId="66"/>
    <cellStyle name="常规 2 2 2 3" xfId="67"/>
    <cellStyle name="常规 3" xfId="68"/>
    <cellStyle name="常规 30" xfId="69"/>
    <cellStyle name="常规 4" xfId="70"/>
    <cellStyle name="常规 4 2 4 2 2 2" xfId="71"/>
    <cellStyle name="常规 7" xfId="72"/>
    <cellStyle name="常规 8" xfId="73"/>
    <cellStyle name="常规 9" xfId="74"/>
    <cellStyle name="常规_4。通道控制系列_2" xfId="75"/>
    <cellStyle name="样式 1" xfId="7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4</xdr:row>
      <xdr:rowOff>0</xdr:rowOff>
    </xdr:from>
    <xdr:ext cx="1125220" cy="0"/>
    <xdr:pic>
      <xdr:nvPicPr>
        <xdr:cNvPr id="15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5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5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5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5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5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5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6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389475" cy="0"/>
    <xdr:pic>
      <xdr:nvPicPr>
        <xdr:cNvPr id="171" name="图片 2"/>
        <xdr:cNvPicPr/>
      </xdr:nvPicPr>
      <xdr:blipFill>
        <a:blip r:embed="rId2"/>
        <a:stretch>
          <a:fillRect/>
        </a:stretch>
      </xdr:blipFill>
      <xdr:spPr>
        <a:xfrm>
          <a:off x="1927860" y="2971800"/>
          <a:ext cx="138938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437100" cy="0"/>
    <xdr:pic>
      <xdr:nvPicPr>
        <xdr:cNvPr id="172" name="图片 3"/>
        <xdr:cNvPicPr/>
      </xdr:nvPicPr>
      <xdr:blipFill>
        <a:blip r:embed="rId3"/>
        <a:stretch>
          <a:fillRect/>
        </a:stretch>
      </xdr:blipFill>
      <xdr:spPr>
        <a:xfrm>
          <a:off x="1927860" y="2971800"/>
          <a:ext cx="143700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7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389475" cy="0"/>
    <xdr:pic>
      <xdr:nvPicPr>
        <xdr:cNvPr id="179" name="图片 2"/>
        <xdr:cNvPicPr/>
      </xdr:nvPicPr>
      <xdr:blipFill>
        <a:blip r:embed="rId2"/>
        <a:stretch>
          <a:fillRect/>
        </a:stretch>
      </xdr:blipFill>
      <xdr:spPr>
        <a:xfrm>
          <a:off x="1927860" y="2971800"/>
          <a:ext cx="138938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437100" cy="0"/>
    <xdr:pic>
      <xdr:nvPicPr>
        <xdr:cNvPr id="180" name="图片 3"/>
        <xdr:cNvPicPr/>
      </xdr:nvPicPr>
      <xdr:blipFill>
        <a:blip r:embed="rId3"/>
        <a:stretch>
          <a:fillRect/>
        </a:stretch>
      </xdr:blipFill>
      <xdr:spPr>
        <a:xfrm>
          <a:off x="1927860" y="2971800"/>
          <a:ext cx="143700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8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19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389475" cy="0"/>
    <xdr:pic>
      <xdr:nvPicPr>
        <xdr:cNvPr id="206" name="图片 2"/>
        <xdr:cNvPicPr/>
      </xdr:nvPicPr>
      <xdr:blipFill>
        <a:blip r:embed="rId2"/>
        <a:stretch>
          <a:fillRect/>
        </a:stretch>
      </xdr:blipFill>
      <xdr:spPr>
        <a:xfrm>
          <a:off x="1927860" y="2971800"/>
          <a:ext cx="138938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437100" cy="0"/>
    <xdr:pic>
      <xdr:nvPicPr>
        <xdr:cNvPr id="207" name="图片 3"/>
        <xdr:cNvPicPr/>
      </xdr:nvPicPr>
      <xdr:blipFill>
        <a:blip r:embed="rId3"/>
        <a:stretch>
          <a:fillRect/>
        </a:stretch>
      </xdr:blipFill>
      <xdr:spPr>
        <a:xfrm>
          <a:off x="1927860" y="2971800"/>
          <a:ext cx="143700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0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389475" cy="0"/>
    <xdr:pic>
      <xdr:nvPicPr>
        <xdr:cNvPr id="214" name="图片 2"/>
        <xdr:cNvPicPr/>
      </xdr:nvPicPr>
      <xdr:blipFill>
        <a:blip r:embed="rId2"/>
        <a:stretch>
          <a:fillRect/>
        </a:stretch>
      </xdr:blipFill>
      <xdr:spPr>
        <a:xfrm>
          <a:off x="1927860" y="2971800"/>
          <a:ext cx="138938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437100" cy="0"/>
    <xdr:pic>
      <xdr:nvPicPr>
        <xdr:cNvPr id="215" name="图片 3"/>
        <xdr:cNvPicPr/>
      </xdr:nvPicPr>
      <xdr:blipFill>
        <a:blip r:embed="rId3"/>
        <a:stretch>
          <a:fillRect/>
        </a:stretch>
      </xdr:blipFill>
      <xdr:spPr>
        <a:xfrm>
          <a:off x="1927860" y="2971800"/>
          <a:ext cx="143700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1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2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2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2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2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3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3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2045" cy="0"/>
    <xdr:pic>
      <xdr:nvPicPr>
        <xdr:cNvPr id="24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2045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4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5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6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7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2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3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4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5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6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7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8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89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90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1125220" cy="0"/>
    <xdr:pic>
      <xdr:nvPicPr>
        <xdr:cNvPr id="291" name="图片 1"/>
        <xdr:cNvPicPr/>
      </xdr:nvPicPr>
      <xdr:blipFill>
        <a:blip r:embed="rId1"/>
        <a:stretch>
          <a:fillRect/>
        </a:stretch>
      </xdr:blipFill>
      <xdr:spPr>
        <a:xfrm>
          <a:off x="1927860" y="2971800"/>
          <a:ext cx="112522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17"/>
  <sheetViews>
    <sheetView view="pageBreakPreview" zoomScaleNormal="70" topLeftCell="A3" workbookViewId="0">
      <selection activeCell="I17" sqref="I17"/>
    </sheetView>
  </sheetViews>
  <sheetFormatPr defaultColWidth="9" defaultRowHeight="13.5" outlineLevelCol="2"/>
  <cols>
    <col min="1" max="1" width="7.84166666666667" style="208" customWidth="1"/>
    <col min="2" max="2" width="34.15" style="208" customWidth="1"/>
    <col min="3" max="3" width="38.6166666666667" style="208" customWidth="1"/>
    <col min="4" max="16384" width="9" style="208"/>
  </cols>
  <sheetData>
    <row r="2" ht="33.65" customHeight="1" spans="1:3">
      <c r="A2" s="257" t="s">
        <v>0</v>
      </c>
      <c r="B2" s="257"/>
      <c r="C2" s="257"/>
    </row>
    <row r="3" ht="25.5" customHeight="1" spans="1:3">
      <c r="A3" s="258" t="s">
        <v>1</v>
      </c>
      <c r="B3" s="258" t="s">
        <v>2</v>
      </c>
      <c r="C3" s="259"/>
    </row>
    <row r="4" ht="26.25" customHeight="1" spans="1:3">
      <c r="A4" s="260">
        <v>1</v>
      </c>
      <c r="B4" s="260" t="s">
        <v>3</v>
      </c>
      <c r="C4" s="260"/>
    </row>
    <row r="5" ht="26.25" customHeight="1" spans="1:3">
      <c r="A5" s="260">
        <v>2</v>
      </c>
      <c r="B5" s="260" t="s">
        <v>4</v>
      </c>
      <c r="C5" s="220"/>
    </row>
    <row r="6" ht="26.25" customHeight="1" spans="1:3">
      <c r="A6" s="260">
        <v>3</v>
      </c>
      <c r="B6" s="260" t="s">
        <v>5</v>
      </c>
      <c r="C6" s="220"/>
    </row>
    <row r="7" ht="26.25" customHeight="1" spans="1:3">
      <c r="A7" s="260">
        <v>4</v>
      </c>
      <c r="B7" s="220" t="s">
        <v>6</v>
      </c>
      <c r="C7" s="260"/>
    </row>
    <row r="8" ht="26.25" customHeight="1" spans="1:3">
      <c r="A8" s="260">
        <v>5</v>
      </c>
      <c r="B8" s="260" t="s">
        <v>7</v>
      </c>
      <c r="C8" s="260"/>
    </row>
    <row r="9" ht="26.25" customHeight="1" spans="1:3">
      <c r="A9" s="260">
        <v>6</v>
      </c>
      <c r="B9" s="260" t="s">
        <v>8</v>
      </c>
      <c r="C9" s="260"/>
    </row>
    <row r="10" ht="26.25" customHeight="1" spans="1:3">
      <c r="A10" s="260">
        <v>7</v>
      </c>
      <c r="B10" s="260" t="s">
        <v>9</v>
      </c>
      <c r="C10" s="260"/>
    </row>
    <row r="11" ht="26.25" customHeight="1" spans="1:3">
      <c r="A11" s="260">
        <v>8</v>
      </c>
      <c r="B11" s="260" t="s">
        <v>10</v>
      </c>
      <c r="C11" s="261"/>
    </row>
    <row r="12" ht="26.25" customHeight="1" spans="1:3">
      <c r="A12" s="260">
        <v>9</v>
      </c>
      <c r="B12" s="260" t="s">
        <v>11</v>
      </c>
      <c r="C12" s="260"/>
    </row>
    <row r="13" ht="26.25" customHeight="1" spans="1:3">
      <c r="A13" s="260">
        <v>10</v>
      </c>
      <c r="B13" s="260" t="s">
        <v>12</v>
      </c>
      <c r="C13" s="260"/>
    </row>
    <row r="14" ht="26.25" customHeight="1" spans="1:3">
      <c r="A14" s="260">
        <v>11</v>
      </c>
      <c r="B14" s="260" t="s">
        <v>13</v>
      </c>
      <c r="C14" s="260"/>
    </row>
    <row r="15" ht="26.25" customHeight="1" spans="1:3">
      <c r="A15" s="260">
        <v>12</v>
      </c>
      <c r="B15" s="220" t="s">
        <v>14</v>
      </c>
      <c r="C15" s="220"/>
    </row>
    <row r="16" ht="26.25" customHeight="1" spans="1:3">
      <c r="A16" s="260">
        <v>13</v>
      </c>
      <c r="B16" s="220" t="s">
        <v>15</v>
      </c>
      <c r="C16" s="220"/>
    </row>
    <row r="17" ht="26.25" customHeight="1" spans="1:3">
      <c r="A17" s="260">
        <v>14</v>
      </c>
      <c r="B17" s="220" t="s">
        <v>16</v>
      </c>
      <c r="C17" s="220"/>
    </row>
  </sheetData>
  <autoFilter xmlns:etc="http://www.wps.cn/officeDocument/2017/etCustomData" ref="A3:C17" etc:filterBottomFollowUsedRange="0">
    <extLst/>
  </autoFilter>
  <mergeCells count="1">
    <mergeCell ref="A2:C2"/>
  </mergeCells>
  <pageMargins left="0.7" right="0.7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54"/>
  <sheetViews>
    <sheetView zoomScale="85" zoomScaleNormal="85" zoomScaleSheetLayoutView="85" workbookViewId="0">
      <pane ySplit="1" topLeftCell="A2" activePane="bottomLeft" state="frozen"/>
      <selection/>
      <selection pane="bottomLeft" activeCell="C6" sqref="C6"/>
    </sheetView>
  </sheetViews>
  <sheetFormatPr defaultColWidth="9" defaultRowHeight="13.5"/>
  <cols>
    <col min="1" max="1" width="9.53333333333333" style="38" customWidth="1"/>
    <col min="2" max="2" width="15.6166666666667" style="231" customWidth="1"/>
    <col min="3" max="3" width="89.075" style="210" customWidth="1"/>
    <col min="4" max="4" width="5.38333333333333" style="38" customWidth="1"/>
    <col min="5" max="5" width="7.45833333333333" style="198" customWidth="1"/>
    <col min="6" max="6" width="14.7666666666667" style="1" customWidth="1"/>
    <col min="7" max="7" width="12.8416666666667" style="198" customWidth="1"/>
    <col min="8" max="8" width="12.5333333333333" style="198" customWidth="1"/>
    <col min="9" max="9" width="12.925" style="39" customWidth="1"/>
    <col min="10" max="16384" width="9" style="1"/>
  </cols>
  <sheetData>
    <row r="1" ht="28.75" customHeight="1" spans="1:9">
      <c r="A1" s="232" t="s">
        <v>1</v>
      </c>
      <c r="B1" s="232" t="s">
        <v>17</v>
      </c>
      <c r="C1" s="232" t="s">
        <v>18</v>
      </c>
      <c r="D1" s="152" t="s">
        <v>19</v>
      </c>
      <c r="E1" s="232" t="s">
        <v>20</v>
      </c>
      <c r="G1" s="152" t="s">
        <v>21</v>
      </c>
      <c r="H1" s="152" t="s">
        <v>22</v>
      </c>
      <c r="I1" s="152" t="s">
        <v>23</v>
      </c>
    </row>
    <row r="2" spans="1:9">
      <c r="A2" s="233" t="s">
        <v>24</v>
      </c>
      <c r="B2" s="234"/>
      <c r="C2" s="235"/>
      <c r="D2" s="235"/>
      <c r="E2" s="61"/>
      <c r="G2" s="214"/>
      <c r="H2" s="214"/>
      <c r="I2" s="256"/>
    </row>
    <row r="3" spans="1:9">
      <c r="A3" s="236" t="s">
        <v>25</v>
      </c>
      <c r="B3" s="237" t="s">
        <v>26</v>
      </c>
      <c r="C3" s="235"/>
      <c r="D3" s="235"/>
      <c r="E3" s="61"/>
      <c r="G3" s="214"/>
      <c r="H3" s="214"/>
      <c r="I3" s="256"/>
    </row>
    <row r="4" ht="156" spans="1:9">
      <c r="A4" s="236">
        <v>1</v>
      </c>
      <c r="B4" s="238" t="s">
        <v>27</v>
      </c>
      <c r="C4" s="239" t="s">
        <v>28</v>
      </c>
      <c r="D4" s="236" t="s">
        <v>29</v>
      </c>
      <c r="E4" s="61">
        <v>82</v>
      </c>
      <c r="G4" s="240">
        <v>130</v>
      </c>
      <c r="H4" s="214">
        <f>E4-G4</f>
        <v>-48</v>
      </c>
      <c r="I4" s="256"/>
    </row>
    <row r="5" ht="144" spans="1:9">
      <c r="A5" s="236">
        <v>2</v>
      </c>
      <c r="B5" s="238" t="s">
        <v>30</v>
      </c>
      <c r="C5" s="241" t="s">
        <v>31</v>
      </c>
      <c r="D5" s="236" t="s">
        <v>29</v>
      </c>
      <c r="E5" s="61">
        <v>131</v>
      </c>
      <c r="G5" s="240">
        <v>178</v>
      </c>
      <c r="H5" s="214">
        <f t="shared" ref="H5:H52" si="0">E5-G5</f>
        <v>-47</v>
      </c>
      <c r="I5" s="256"/>
    </row>
    <row r="6" ht="168.75" spans="1:9">
      <c r="A6" s="236">
        <v>3</v>
      </c>
      <c r="B6" s="238" t="s">
        <v>32</v>
      </c>
      <c r="C6" s="241" t="s">
        <v>33</v>
      </c>
      <c r="D6" s="236" t="s">
        <v>29</v>
      </c>
      <c r="E6" s="61">
        <v>344</v>
      </c>
      <c r="G6" s="240">
        <v>486</v>
      </c>
      <c r="H6" s="214">
        <f t="shared" si="0"/>
        <v>-142</v>
      </c>
      <c r="I6" s="256"/>
    </row>
    <row r="7" spans="1:9">
      <c r="A7" s="236">
        <v>4</v>
      </c>
      <c r="B7" s="238" t="s">
        <v>34</v>
      </c>
      <c r="C7" s="241" t="s">
        <v>35</v>
      </c>
      <c r="D7" s="236" t="s">
        <v>29</v>
      </c>
      <c r="E7" s="242">
        <v>344</v>
      </c>
      <c r="G7" s="243">
        <v>116</v>
      </c>
      <c r="H7" s="214">
        <f t="shared" si="0"/>
        <v>228</v>
      </c>
      <c r="I7" s="256"/>
    </row>
    <row r="8" ht="108.75" spans="1:9">
      <c r="A8" s="236">
        <v>5</v>
      </c>
      <c r="B8" s="238" t="s">
        <v>36</v>
      </c>
      <c r="C8" s="241" t="s">
        <v>37</v>
      </c>
      <c r="D8" s="236" t="s">
        <v>38</v>
      </c>
      <c r="E8" s="61">
        <v>329</v>
      </c>
      <c r="G8" s="240">
        <v>415</v>
      </c>
      <c r="H8" s="214">
        <f t="shared" si="0"/>
        <v>-86</v>
      </c>
      <c r="I8" s="256"/>
    </row>
    <row r="9" ht="156" spans="1:9">
      <c r="A9" s="236">
        <v>6</v>
      </c>
      <c r="B9" s="238" t="s">
        <v>39</v>
      </c>
      <c r="C9" s="244" t="s">
        <v>40</v>
      </c>
      <c r="D9" s="245" t="s">
        <v>41</v>
      </c>
      <c r="E9" s="246">
        <v>15</v>
      </c>
      <c r="G9" s="247">
        <v>71</v>
      </c>
      <c r="H9" s="214">
        <f t="shared" si="0"/>
        <v>-56</v>
      </c>
      <c r="I9" s="256"/>
    </row>
    <row r="10" spans="1:9">
      <c r="A10" s="236" t="s">
        <v>42</v>
      </c>
      <c r="B10" s="237" t="s">
        <v>43</v>
      </c>
      <c r="C10" s="235"/>
      <c r="D10" s="236"/>
      <c r="E10" s="61"/>
      <c r="G10" s="240"/>
      <c r="H10" s="214"/>
      <c r="I10" s="256"/>
    </row>
    <row r="11" ht="132.75" spans="1:9">
      <c r="A11" s="236">
        <v>1</v>
      </c>
      <c r="B11" s="236" t="s">
        <v>44</v>
      </c>
      <c r="C11" s="248" t="s">
        <v>45</v>
      </c>
      <c r="D11" s="236" t="s">
        <v>46</v>
      </c>
      <c r="E11" s="61">
        <v>80</v>
      </c>
      <c r="G11" s="240">
        <v>101</v>
      </c>
      <c r="H11" s="214">
        <f t="shared" si="0"/>
        <v>-21</v>
      </c>
      <c r="I11" s="256"/>
    </row>
    <row r="12" spans="1:9">
      <c r="A12" s="236" t="s">
        <v>47</v>
      </c>
      <c r="B12" s="237" t="s">
        <v>48</v>
      </c>
      <c r="C12" s="235"/>
      <c r="D12" s="236"/>
      <c r="E12" s="61"/>
      <c r="G12" s="240"/>
      <c r="H12" s="214"/>
      <c r="I12" s="256"/>
    </row>
    <row r="13" ht="72" spans="1:9">
      <c r="A13" s="236">
        <v>1</v>
      </c>
      <c r="B13" s="238" t="s">
        <v>49</v>
      </c>
      <c r="C13" s="249" t="s">
        <v>50</v>
      </c>
      <c r="D13" s="236" t="s">
        <v>51</v>
      </c>
      <c r="E13" s="61">
        <v>10</v>
      </c>
      <c r="G13" s="240">
        <v>36</v>
      </c>
      <c r="H13" s="214">
        <f t="shared" si="0"/>
        <v>-26</v>
      </c>
      <c r="I13" s="256"/>
    </row>
    <row r="14" ht="72" spans="1:9">
      <c r="A14" s="236">
        <v>2</v>
      </c>
      <c r="B14" s="250" t="s">
        <v>52</v>
      </c>
      <c r="C14" s="248" t="s">
        <v>53</v>
      </c>
      <c r="D14" s="236" t="s">
        <v>51</v>
      </c>
      <c r="E14" s="61">
        <v>10</v>
      </c>
      <c r="G14" s="240">
        <v>36</v>
      </c>
      <c r="H14" s="214">
        <f t="shared" si="0"/>
        <v>-26</v>
      </c>
      <c r="I14" s="256"/>
    </row>
    <row r="15" ht="120.75" spans="1:9">
      <c r="A15" s="236">
        <v>3</v>
      </c>
      <c r="B15" s="238" t="s">
        <v>54</v>
      </c>
      <c r="C15" s="241" t="s">
        <v>55</v>
      </c>
      <c r="D15" s="236" t="s">
        <v>38</v>
      </c>
      <c r="E15" s="61">
        <v>300</v>
      </c>
      <c r="G15" s="240">
        <v>559</v>
      </c>
      <c r="H15" s="214">
        <f t="shared" si="0"/>
        <v>-259</v>
      </c>
      <c r="I15" s="256"/>
    </row>
    <row r="16" ht="120" spans="1:9">
      <c r="A16" s="236">
        <v>4</v>
      </c>
      <c r="B16" s="251" t="s">
        <v>56</v>
      </c>
      <c r="C16" s="248" t="s">
        <v>57</v>
      </c>
      <c r="D16" s="236" t="s">
        <v>51</v>
      </c>
      <c r="E16" s="61">
        <v>21</v>
      </c>
      <c r="G16" s="240">
        <v>21</v>
      </c>
      <c r="H16" s="214">
        <f t="shared" si="0"/>
        <v>0</v>
      </c>
      <c r="I16" s="256"/>
    </row>
    <row r="17" ht="48" spans="1:9">
      <c r="A17" s="236">
        <v>5</v>
      </c>
      <c r="B17" s="251" t="s">
        <v>58</v>
      </c>
      <c r="C17" s="248" t="s">
        <v>59</v>
      </c>
      <c r="D17" s="236" t="s">
        <v>38</v>
      </c>
      <c r="E17" s="61">
        <v>126</v>
      </c>
      <c r="G17" s="240">
        <v>126</v>
      </c>
      <c r="H17" s="214">
        <f t="shared" si="0"/>
        <v>0</v>
      </c>
      <c r="I17" s="256"/>
    </row>
    <row r="18" ht="48" spans="1:9">
      <c r="A18" s="236">
        <v>6</v>
      </c>
      <c r="B18" s="238" t="s">
        <v>60</v>
      </c>
      <c r="C18" s="248" t="s">
        <v>59</v>
      </c>
      <c r="D18" s="236" t="s">
        <v>38</v>
      </c>
      <c r="E18" s="61">
        <v>252</v>
      </c>
      <c r="G18" s="240">
        <v>252</v>
      </c>
      <c r="H18" s="214">
        <f t="shared" si="0"/>
        <v>0</v>
      </c>
      <c r="I18" s="256"/>
    </row>
    <row r="19" ht="72" spans="1:9">
      <c r="A19" s="236">
        <v>7</v>
      </c>
      <c r="B19" s="238" t="s">
        <v>61</v>
      </c>
      <c r="C19" s="241" t="s">
        <v>62</v>
      </c>
      <c r="D19" s="245" t="s">
        <v>29</v>
      </c>
      <c r="E19" s="61">
        <v>14</v>
      </c>
      <c r="G19" s="240">
        <v>14</v>
      </c>
      <c r="H19" s="214">
        <f t="shared" si="0"/>
        <v>0</v>
      </c>
      <c r="I19" s="256"/>
    </row>
    <row r="20" ht="48" spans="1:9">
      <c r="A20" s="236">
        <v>8</v>
      </c>
      <c r="B20" s="238" t="s">
        <v>63</v>
      </c>
      <c r="C20" s="241" t="s">
        <v>64</v>
      </c>
      <c r="D20" s="245" t="s">
        <v>29</v>
      </c>
      <c r="E20" s="61">
        <v>14</v>
      </c>
      <c r="G20" s="240">
        <v>14</v>
      </c>
      <c r="H20" s="214">
        <f t="shared" si="0"/>
        <v>0</v>
      </c>
      <c r="I20" s="256"/>
    </row>
    <row r="21" ht="109.5" spans="1:9">
      <c r="A21" s="236">
        <v>9</v>
      </c>
      <c r="B21" s="238" t="s">
        <v>65</v>
      </c>
      <c r="C21" s="241" t="s">
        <v>66</v>
      </c>
      <c r="D21" s="245" t="s">
        <v>29</v>
      </c>
      <c r="E21" s="246">
        <v>71</v>
      </c>
      <c r="G21" s="247">
        <v>71</v>
      </c>
      <c r="H21" s="214">
        <f t="shared" si="0"/>
        <v>0</v>
      </c>
      <c r="I21" s="256"/>
    </row>
    <row r="22" ht="96" spans="1:9">
      <c r="A22" s="236">
        <v>10</v>
      </c>
      <c r="B22" s="238" t="s">
        <v>67</v>
      </c>
      <c r="C22" s="248" t="s">
        <v>68</v>
      </c>
      <c r="D22" s="236" t="s">
        <v>69</v>
      </c>
      <c r="E22" s="61">
        <v>18</v>
      </c>
      <c r="G22" s="240">
        <v>22</v>
      </c>
      <c r="H22" s="214">
        <f t="shared" si="0"/>
        <v>-4</v>
      </c>
      <c r="I22" s="256"/>
    </row>
    <row r="23" spans="1:9">
      <c r="A23" s="236" t="s">
        <v>70</v>
      </c>
      <c r="B23" s="237" t="s">
        <v>71</v>
      </c>
      <c r="C23" s="235"/>
      <c r="D23" s="236"/>
      <c r="E23" s="61"/>
      <c r="G23" s="240"/>
      <c r="H23" s="214"/>
      <c r="I23" s="256"/>
    </row>
    <row r="24" ht="96" spans="1:9">
      <c r="A24" s="236">
        <v>1</v>
      </c>
      <c r="B24" s="238" t="s">
        <v>72</v>
      </c>
      <c r="C24" s="248" t="s">
        <v>73</v>
      </c>
      <c r="D24" s="236" t="s">
        <v>74</v>
      </c>
      <c r="E24" s="61">
        <v>650</v>
      </c>
      <c r="G24" s="240">
        <v>650</v>
      </c>
      <c r="H24" s="214">
        <f t="shared" si="0"/>
        <v>0</v>
      </c>
      <c r="I24" s="256"/>
    </row>
    <row r="25" ht="96" spans="1:9">
      <c r="A25" s="236">
        <v>2</v>
      </c>
      <c r="B25" s="238" t="s">
        <v>75</v>
      </c>
      <c r="C25" s="248" t="s">
        <v>73</v>
      </c>
      <c r="D25" s="236" t="s">
        <v>74</v>
      </c>
      <c r="E25" s="61">
        <v>5600</v>
      </c>
      <c r="G25" s="240">
        <v>5600</v>
      </c>
      <c r="H25" s="214">
        <f t="shared" si="0"/>
        <v>0</v>
      </c>
      <c r="I25" s="256"/>
    </row>
    <row r="26" ht="108" spans="1:9">
      <c r="A26" s="236">
        <v>3</v>
      </c>
      <c r="B26" s="236" t="s">
        <v>76</v>
      </c>
      <c r="C26" s="239" t="s">
        <v>77</v>
      </c>
      <c r="D26" s="245" t="s">
        <v>74</v>
      </c>
      <c r="E26" s="246">
        <v>1000</v>
      </c>
      <c r="G26" s="247">
        <v>1000</v>
      </c>
      <c r="H26" s="214">
        <f t="shared" si="0"/>
        <v>0</v>
      </c>
      <c r="I26" s="256"/>
    </row>
    <row r="27" ht="97.5" spans="1:9">
      <c r="A27" s="236">
        <v>4</v>
      </c>
      <c r="B27" s="238" t="s">
        <v>78</v>
      </c>
      <c r="C27" s="248" t="s">
        <v>79</v>
      </c>
      <c r="D27" s="236" t="s">
        <v>74</v>
      </c>
      <c r="E27" s="61">
        <v>1020</v>
      </c>
      <c r="G27" s="240">
        <v>1020</v>
      </c>
      <c r="H27" s="214">
        <f t="shared" si="0"/>
        <v>0</v>
      </c>
      <c r="I27" s="256"/>
    </row>
    <row r="28" spans="1:9">
      <c r="A28" s="236" t="s">
        <v>80</v>
      </c>
      <c r="B28" s="237" t="s">
        <v>81</v>
      </c>
      <c r="C28" s="235"/>
      <c r="D28" s="236"/>
      <c r="E28" s="61"/>
      <c r="G28" s="240"/>
      <c r="H28" s="214"/>
      <c r="I28" s="256"/>
    </row>
    <row r="29" ht="120" spans="1:9">
      <c r="A29" s="236">
        <v>1</v>
      </c>
      <c r="B29" s="238" t="s">
        <v>56</v>
      </c>
      <c r="C29" s="248" t="s">
        <v>57</v>
      </c>
      <c r="D29" s="236" t="s">
        <v>51</v>
      </c>
      <c r="E29" s="61">
        <v>6</v>
      </c>
      <c r="G29" s="240">
        <v>6</v>
      </c>
      <c r="H29" s="214">
        <f t="shared" si="0"/>
        <v>0</v>
      </c>
      <c r="I29" s="256"/>
    </row>
    <row r="30" ht="48" spans="1:9">
      <c r="A30" s="236">
        <v>2</v>
      </c>
      <c r="B30" s="238" t="s">
        <v>82</v>
      </c>
      <c r="C30" s="248" t="s">
        <v>59</v>
      </c>
      <c r="D30" s="236" t="s">
        <v>38</v>
      </c>
      <c r="E30" s="61">
        <v>16</v>
      </c>
      <c r="G30" s="240">
        <v>16</v>
      </c>
      <c r="H30" s="214">
        <f t="shared" si="0"/>
        <v>0</v>
      </c>
      <c r="I30" s="256"/>
    </row>
    <row r="31" ht="48" spans="1:9">
      <c r="A31" s="236">
        <v>3</v>
      </c>
      <c r="B31" s="238" t="s">
        <v>83</v>
      </c>
      <c r="C31" s="248" t="s">
        <v>59</v>
      </c>
      <c r="D31" s="236" t="s">
        <v>38</v>
      </c>
      <c r="E31" s="61">
        <v>252</v>
      </c>
      <c r="G31" s="240">
        <v>252</v>
      </c>
      <c r="H31" s="214">
        <f t="shared" si="0"/>
        <v>0</v>
      </c>
      <c r="I31" s="256"/>
    </row>
    <row r="32" ht="72" spans="1:9">
      <c r="A32" s="236">
        <v>4</v>
      </c>
      <c r="B32" s="238" t="s">
        <v>84</v>
      </c>
      <c r="C32" s="241" t="s">
        <v>62</v>
      </c>
      <c r="D32" s="245" t="s">
        <v>29</v>
      </c>
      <c r="E32" s="61">
        <v>9</v>
      </c>
      <c r="G32" s="240">
        <v>9</v>
      </c>
      <c r="H32" s="214">
        <f t="shared" si="0"/>
        <v>0</v>
      </c>
      <c r="I32" s="256"/>
    </row>
    <row r="33" ht="48" spans="1:9">
      <c r="A33" s="236">
        <v>5</v>
      </c>
      <c r="B33" s="238" t="s">
        <v>63</v>
      </c>
      <c r="C33" s="241" t="s">
        <v>64</v>
      </c>
      <c r="D33" s="245" t="s">
        <v>29</v>
      </c>
      <c r="E33" s="61">
        <v>9</v>
      </c>
      <c r="G33" s="240">
        <v>9</v>
      </c>
      <c r="H33" s="214">
        <f t="shared" si="0"/>
        <v>0</v>
      </c>
      <c r="I33" s="256"/>
    </row>
    <row r="34" spans="1:9">
      <c r="A34" s="233" t="s">
        <v>85</v>
      </c>
      <c r="B34" s="234"/>
      <c r="C34" s="235"/>
      <c r="D34" s="235"/>
      <c r="E34" s="61"/>
      <c r="G34" s="240"/>
      <c r="H34" s="214"/>
      <c r="I34" s="256"/>
    </row>
    <row r="35" spans="1:9">
      <c r="A35" s="236" t="s">
        <v>25</v>
      </c>
      <c r="B35" s="237" t="s">
        <v>26</v>
      </c>
      <c r="C35" s="235"/>
      <c r="D35" s="235"/>
      <c r="E35" s="61"/>
      <c r="G35" s="240"/>
      <c r="H35" s="214"/>
      <c r="I35" s="256"/>
    </row>
    <row r="36" spans="1:9">
      <c r="A36" s="236">
        <v>1</v>
      </c>
      <c r="B36" s="238" t="s">
        <v>34</v>
      </c>
      <c r="C36" s="241" t="s">
        <v>35</v>
      </c>
      <c r="D36" s="236" t="s">
        <v>29</v>
      </c>
      <c r="E36" s="242">
        <v>103</v>
      </c>
      <c r="G36" s="243">
        <v>103</v>
      </c>
      <c r="H36" s="214">
        <f t="shared" si="0"/>
        <v>0</v>
      </c>
      <c r="I36" s="256"/>
    </row>
    <row r="37" spans="1:9">
      <c r="A37" s="236" t="s">
        <v>42</v>
      </c>
      <c r="B37" s="237" t="s">
        <v>43</v>
      </c>
      <c r="C37" s="235"/>
      <c r="D37" s="236"/>
      <c r="E37" s="61"/>
      <c r="G37" s="240"/>
      <c r="H37" s="214"/>
      <c r="I37" s="256"/>
    </row>
    <row r="38" ht="132.75" spans="1:9">
      <c r="A38" s="236">
        <v>1</v>
      </c>
      <c r="B38" s="236" t="s">
        <v>44</v>
      </c>
      <c r="C38" s="248" t="s">
        <v>45</v>
      </c>
      <c r="D38" s="236" t="s">
        <v>46</v>
      </c>
      <c r="E38" s="61">
        <v>60</v>
      </c>
      <c r="G38" s="240">
        <v>60</v>
      </c>
      <c r="H38" s="214">
        <f t="shared" si="0"/>
        <v>0</v>
      </c>
      <c r="I38" s="256"/>
    </row>
    <row r="39" spans="1:9">
      <c r="A39" s="236" t="s">
        <v>47</v>
      </c>
      <c r="B39" s="237" t="s">
        <v>48</v>
      </c>
      <c r="C39" s="235"/>
      <c r="D39" s="236"/>
      <c r="E39" s="61"/>
      <c r="G39" s="240"/>
      <c r="H39" s="214"/>
      <c r="I39" s="256"/>
    </row>
    <row r="40" ht="72" spans="1:9">
      <c r="A40" s="236">
        <v>1</v>
      </c>
      <c r="B40" s="238" t="s">
        <v>49</v>
      </c>
      <c r="C40" s="249" t="s">
        <v>50</v>
      </c>
      <c r="D40" s="236" t="s">
        <v>51</v>
      </c>
      <c r="E40" s="61">
        <v>25</v>
      </c>
      <c r="G40" s="240">
        <v>25</v>
      </c>
      <c r="H40" s="214">
        <f t="shared" si="0"/>
        <v>0</v>
      </c>
      <c r="I40" s="256"/>
    </row>
    <row r="41" ht="72" spans="1:9">
      <c r="A41" s="236">
        <v>2</v>
      </c>
      <c r="B41" s="250" t="s">
        <v>52</v>
      </c>
      <c r="C41" s="248" t="s">
        <v>53</v>
      </c>
      <c r="D41" s="236" t="s">
        <v>51</v>
      </c>
      <c r="E41" s="61">
        <v>25</v>
      </c>
      <c r="G41" s="240">
        <v>25</v>
      </c>
      <c r="H41" s="214">
        <f t="shared" si="0"/>
        <v>0</v>
      </c>
      <c r="I41" s="256"/>
    </row>
    <row r="42" ht="120.75" spans="1:9">
      <c r="A42" s="236">
        <v>3</v>
      </c>
      <c r="B42" s="238" t="s">
        <v>54</v>
      </c>
      <c r="C42" s="241" t="s">
        <v>55</v>
      </c>
      <c r="D42" s="236" t="s">
        <v>38</v>
      </c>
      <c r="E42" s="61">
        <v>338</v>
      </c>
      <c r="G42" s="240">
        <v>338</v>
      </c>
      <c r="H42" s="214">
        <f t="shared" si="0"/>
        <v>0</v>
      </c>
      <c r="I42" s="256"/>
    </row>
    <row r="43" ht="120" spans="1:9">
      <c r="A43" s="236">
        <v>4</v>
      </c>
      <c r="B43" s="251" t="s">
        <v>56</v>
      </c>
      <c r="C43" s="248" t="s">
        <v>57</v>
      </c>
      <c r="D43" s="236" t="s">
        <v>51</v>
      </c>
      <c r="E43" s="61">
        <v>26</v>
      </c>
      <c r="G43" s="240">
        <v>26</v>
      </c>
      <c r="H43" s="214">
        <f t="shared" si="0"/>
        <v>0</v>
      </c>
      <c r="I43" s="256"/>
    </row>
    <row r="44" ht="48" spans="1:9">
      <c r="A44" s="236">
        <v>5</v>
      </c>
      <c r="B44" s="251" t="s">
        <v>58</v>
      </c>
      <c r="C44" s="248" t="s">
        <v>59</v>
      </c>
      <c r="D44" s="236" t="s">
        <v>38</v>
      </c>
      <c r="E44" s="61">
        <v>156</v>
      </c>
      <c r="G44" s="240">
        <v>156</v>
      </c>
      <c r="H44" s="214">
        <f t="shared" si="0"/>
        <v>0</v>
      </c>
      <c r="I44" s="256"/>
    </row>
    <row r="45" ht="48" spans="1:9">
      <c r="A45" s="236">
        <v>6</v>
      </c>
      <c r="B45" s="238" t="s">
        <v>60</v>
      </c>
      <c r="C45" s="248" t="s">
        <v>59</v>
      </c>
      <c r="D45" s="236" t="s">
        <v>38</v>
      </c>
      <c r="E45" s="61">
        <v>312</v>
      </c>
      <c r="G45" s="240">
        <v>312</v>
      </c>
      <c r="H45" s="214">
        <f t="shared" si="0"/>
        <v>0</v>
      </c>
      <c r="I45" s="256"/>
    </row>
    <row r="46" spans="1:9">
      <c r="A46" s="236" t="s">
        <v>70</v>
      </c>
      <c r="B46" s="237" t="s">
        <v>71</v>
      </c>
      <c r="C46" s="235"/>
      <c r="D46" s="236"/>
      <c r="E46" s="61"/>
      <c r="G46" s="240"/>
      <c r="H46" s="214">
        <f t="shared" si="0"/>
        <v>0</v>
      </c>
      <c r="I46" s="256"/>
    </row>
    <row r="47" ht="96" spans="1:9">
      <c r="A47" s="236">
        <v>1</v>
      </c>
      <c r="B47" s="236" t="s">
        <v>86</v>
      </c>
      <c r="C47" s="248" t="s">
        <v>73</v>
      </c>
      <c r="D47" s="236" t="s">
        <v>74</v>
      </c>
      <c r="E47" s="61">
        <v>5600</v>
      </c>
      <c r="G47" s="240">
        <v>5600</v>
      </c>
      <c r="H47" s="214">
        <f t="shared" si="0"/>
        <v>0</v>
      </c>
      <c r="I47" s="256"/>
    </row>
    <row r="48" ht="108" spans="1:9">
      <c r="A48" s="236">
        <v>2</v>
      </c>
      <c r="B48" s="236" t="s">
        <v>76</v>
      </c>
      <c r="C48" s="239" t="s">
        <v>77</v>
      </c>
      <c r="D48" s="245" t="s">
        <v>74</v>
      </c>
      <c r="E48" s="246">
        <v>10000</v>
      </c>
      <c r="G48" s="247">
        <v>10000</v>
      </c>
      <c r="H48" s="214">
        <f t="shared" si="0"/>
        <v>0</v>
      </c>
      <c r="I48" s="256"/>
    </row>
    <row r="49" spans="1:9">
      <c r="A49" s="236" t="s">
        <v>80</v>
      </c>
      <c r="B49" s="237" t="s">
        <v>81</v>
      </c>
      <c r="C49" s="235"/>
      <c r="D49" s="236"/>
      <c r="E49" s="61"/>
      <c r="G49" s="240"/>
      <c r="H49" s="214"/>
      <c r="I49" s="256"/>
    </row>
    <row r="50" ht="120" spans="1:9">
      <c r="A50" s="236">
        <v>1</v>
      </c>
      <c r="B50" s="251" t="s">
        <v>56</v>
      </c>
      <c r="C50" s="248" t="s">
        <v>57</v>
      </c>
      <c r="D50" s="236" t="s">
        <v>51</v>
      </c>
      <c r="E50" s="61">
        <v>12</v>
      </c>
      <c r="G50" s="240">
        <v>12</v>
      </c>
      <c r="H50" s="214">
        <f t="shared" si="0"/>
        <v>0</v>
      </c>
      <c r="I50" s="256"/>
    </row>
    <row r="51" ht="24" spans="1:9">
      <c r="A51" s="236">
        <v>2</v>
      </c>
      <c r="B51" s="236" t="s">
        <v>82</v>
      </c>
      <c r="C51" s="235" t="s">
        <v>87</v>
      </c>
      <c r="D51" s="236" t="s">
        <v>38</v>
      </c>
      <c r="E51" s="61">
        <v>20</v>
      </c>
      <c r="G51" s="240">
        <v>20</v>
      </c>
      <c r="H51" s="214">
        <f t="shared" si="0"/>
        <v>0</v>
      </c>
      <c r="I51" s="256"/>
    </row>
    <row r="52" ht="48" spans="1:9">
      <c r="A52" s="236">
        <v>3</v>
      </c>
      <c r="B52" s="251" t="s">
        <v>83</v>
      </c>
      <c r="C52" s="248" t="s">
        <v>59</v>
      </c>
      <c r="D52" s="236" t="s">
        <v>38</v>
      </c>
      <c r="E52" s="61">
        <v>540</v>
      </c>
      <c r="G52" s="240">
        <v>540</v>
      </c>
      <c r="H52" s="214">
        <f t="shared" si="0"/>
        <v>0</v>
      </c>
      <c r="I52" s="256"/>
    </row>
    <row r="53" spans="1:9">
      <c r="A53" s="252"/>
      <c r="B53" s="253"/>
      <c r="C53" s="253"/>
      <c r="D53" s="252"/>
      <c r="E53" s="254"/>
      <c r="G53" s="214"/>
      <c r="H53" s="214"/>
      <c r="I53" s="256"/>
    </row>
    <row r="54" spans="1:9">
      <c r="A54" s="252"/>
      <c r="B54" s="255"/>
      <c r="C54" s="214" t="s">
        <v>88</v>
      </c>
      <c r="D54" s="254"/>
      <c r="E54" s="214"/>
      <c r="G54" s="214"/>
      <c r="H54" s="214"/>
      <c r="I54" s="256"/>
    </row>
  </sheetData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27"/>
  <sheetViews>
    <sheetView zoomScale="85" zoomScaleNormal="85" zoomScaleSheetLayoutView="85" workbookViewId="0">
      <pane ySplit="1" topLeftCell="A2" activePane="bottomLeft" state="frozen"/>
      <selection/>
      <selection pane="bottomLeft" activeCell="C7" sqref="C7"/>
    </sheetView>
  </sheetViews>
  <sheetFormatPr defaultColWidth="9" defaultRowHeight="13.5"/>
  <cols>
    <col min="1" max="1" width="5.61666666666667" style="38" customWidth="1"/>
    <col min="2" max="2" width="22.15" style="198" customWidth="1"/>
    <col min="3" max="3" width="127.075" style="210" customWidth="1"/>
    <col min="4" max="4" width="6.69166666666667" style="38" customWidth="1"/>
    <col min="5" max="5" width="6.69166666666667" style="198" customWidth="1"/>
    <col min="6" max="6" width="9" style="1"/>
    <col min="7" max="7" width="14.3083333333333" style="39" customWidth="1"/>
    <col min="8" max="8" width="12" style="39" customWidth="1"/>
    <col min="9" max="9" width="12.4583333333333" style="208" customWidth="1"/>
    <col min="10" max="16384" width="9" style="1"/>
  </cols>
  <sheetData>
    <row r="1" ht="27" spans="1:9">
      <c r="A1" s="199" t="s">
        <v>1</v>
      </c>
      <c r="B1" s="199" t="s">
        <v>17</v>
      </c>
      <c r="C1" s="199" t="s">
        <v>18</v>
      </c>
      <c r="D1" s="68" t="s">
        <v>19</v>
      </c>
      <c r="E1" s="199" t="s">
        <v>20</v>
      </c>
      <c r="G1" s="152" t="s">
        <v>21</v>
      </c>
      <c r="H1" s="152" t="s">
        <v>22</v>
      </c>
      <c r="I1" s="228" t="s">
        <v>23</v>
      </c>
    </row>
    <row r="2" spans="1:9">
      <c r="A2" s="3"/>
      <c r="B2" s="211" t="s">
        <v>89</v>
      </c>
      <c r="C2" s="212"/>
      <c r="D2" s="211"/>
      <c r="E2" s="213"/>
      <c r="G2" s="214"/>
      <c r="H2" s="214"/>
      <c r="I2" s="229"/>
    </row>
    <row r="3" ht="175.5" spans="1:9">
      <c r="A3" s="215">
        <v>1</v>
      </c>
      <c r="B3" s="168" t="s">
        <v>90</v>
      </c>
      <c r="C3" s="201" t="s">
        <v>91</v>
      </c>
      <c r="D3" s="167" t="s">
        <v>69</v>
      </c>
      <c r="E3" s="164">
        <v>1</v>
      </c>
      <c r="G3" s="214">
        <v>2</v>
      </c>
      <c r="H3" s="214">
        <f>E3-G3</f>
        <v>-1</v>
      </c>
      <c r="I3" s="229"/>
    </row>
    <row r="4" ht="162" spans="1:9">
      <c r="A4" s="215">
        <v>2</v>
      </c>
      <c r="B4" s="168" t="s">
        <v>92</v>
      </c>
      <c r="C4" s="201" t="s">
        <v>93</v>
      </c>
      <c r="D4" s="164" t="s">
        <v>69</v>
      </c>
      <c r="E4" s="211">
        <v>1</v>
      </c>
      <c r="G4" s="214">
        <v>3</v>
      </c>
      <c r="H4" s="214">
        <f t="shared" ref="H4:H25" si="0">E4-G4</f>
        <v>-2</v>
      </c>
      <c r="I4" s="229"/>
    </row>
    <row r="5" ht="135" spans="1:9">
      <c r="A5" s="215">
        <v>3</v>
      </c>
      <c r="B5" s="168" t="s">
        <v>94</v>
      </c>
      <c r="C5" s="201" t="s">
        <v>95</v>
      </c>
      <c r="D5" s="164" t="s">
        <v>69</v>
      </c>
      <c r="E5" s="211">
        <v>4</v>
      </c>
      <c r="G5" s="214">
        <v>12</v>
      </c>
      <c r="H5" s="214">
        <f t="shared" si="0"/>
        <v>-8</v>
      </c>
      <c r="I5" s="229"/>
    </row>
    <row r="6" ht="94.5" spans="1:9">
      <c r="A6" s="215">
        <v>4</v>
      </c>
      <c r="B6" s="168" t="s">
        <v>96</v>
      </c>
      <c r="C6" s="201" t="s">
        <v>97</v>
      </c>
      <c r="D6" s="164" t="s">
        <v>69</v>
      </c>
      <c r="E6" s="164">
        <v>4</v>
      </c>
      <c r="G6" s="214">
        <v>4</v>
      </c>
      <c r="H6" s="214">
        <f t="shared" si="0"/>
        <v>0</v>
      </c>
      <c r="I6" s="229"/>
    </row>
    <row r="7" ht="94.5" spans="1:9">
      <c r="A7" s="215">
        <v>5</v>
      </c>
      <c r="B7" s="216" t="s">
        <v>98</v>
      </c>
      <c r="C7" s="201" t="s">
        <v>99</v>
      </c>
      <c r="D7" s="215" t="s">
        <v>69</v>
      </c>
      <c r="E7" s="164">
        <v>5</v>
      </c>
      <c r="G7" s="214">
        <v>26</v>
      </c>
      <c r="H7" s="214">
        <f t="shared" si="0"/>
        <v>-21</v>
      </c>
      <c r="I7" s="229"/>
    </row>
    <row r="8" ht="121.5" spans="1:9">
      <c r="A8" s="215">
        <v>6</v>
      </c>
      <c r="B8" s="216" t="s">
        <v>100</v>
      </c>
      <c r="C8" s="201" t="s">
        <v>101</v>
      </c>
      <c r="D8" s="215" t="s">
        <v>69</v>
      </c>
      <c r="E8" s="164">
        <v>3</v>
      </c>
      <c r="G8" s="214">
        <v>6</v>
      </c>
      <c r="H8" s="214">
        <f t="shared" si="0"/>
        <v>-3</v>
      </c>
      <c r="I8" s="229"/>
    </row>
    <row r="9" ht="283.5" spans="1:9">
      <c r="A9" s="215">
        <v>7</v>
      </c>
      <c r="B9" s="217" t="s">
        <v>102</v>
      </c>
      <c r="C9" s="201" t="s">
        <v>103</v>
      </c>
      <c r="D9" s="215" t="s">
        <v>69</v>
      </c>
      <c r="E9" s="164">
        <v>1</v>
      </c>
      <c r="G9" s="214">
        <v>2</v>
      </c>
      <c r="H9" s="214">
        <f t="shared" si="0"/>
        <v>-1</v>
      </c>
      <c r="I9" s="229"/>
    </row>
    <row r="10" spans="1:9">
      <c r="A10" s="215">
        <v>8</v>
      </c>
      <c r="B10" s="168" t="s">
        <v>104</v>
      </c>
      <c r="C10" s="201" t="s">
        <v>105</v>
      </c>
      <c r="D10" s="167" t="s">
        <v>106</v>
      </c>
      <c r="E10" s="164">
        <v>34</v>
      </c>
      <c r="G10" s="214">
        <v>100</v>
      </c>
      <c r="H10" s="214">
        <f t="shared" si="0"/>
        <v>-66</v>
      </c>
      <c r="I10" s="229"/>
    </row>
    <row r="11" spans="1:9">
      <c r="A11" s="215">
        <v>9</v>
      </c>
      <c r="B11" s="168" t="s">
        <v>107</v>
      </c>
      <c r="C11" s="201" t="s">
        <v>108</v>
      </c>
      <c r="D11" s="167" t="s">
        <v>106</v>
      </c>
      <c r="E11" s="164">
        <v>4</v>
      </c>
      <c r="G11" s="214">
        <v>12</v>
      </c>
      <c r="H11" s="214">
        <f t="shared" si="0"/>
        <v>-8</v>
      </c>
      <c r="I11" s="229"/>
    </row>
    <row r="12" spans="1:9">
      <c r="A12" s="215">
        <v>10</v>
      </c>
      <c r="B12" s="168" t="s">
        <v>107</v>
      </c>
      <c r="C12" s="201" t="s">
        <v>109</v>
      </c>
      <c r="D12" s="167" t="s">
        <v>106</v>
      </c>
      <c r="E12" s="164">
        <v>2</v>
      </c>
      <c r="G12" s="214">
        <v>4</v>
      </c>
      <c r="H12" s="214">
        <f t="shared" si="0"/>
        <v>-2</v>
      </c>
      <c r="I12" s="229"/>
    </row>
    <row r="13" ht="135" spans="1:9">
      <c r="A13" s="215">
        <v>11</v>
      </c>
      <c r="B13" s="216" t="s">
        <v>110</v>
      </c>
      <c r="C13" s="201" t="s">
        <v>111</v>
      </c>
      <c r="D13" s="215" t="s">
        <v>69</v>
      </c>
      <c r="E13" s="215">
        <v>1</v>
      </c>
      <c r="G13" s="214">
        <v>1</v>
      </c>
      <c r="H13" s="214">
        <f t="shared" si="0"/>
        <v>0</v>
      </c>
      <c r="I13" s="229"/>
    </row>
    <row r="14" ht="121.5" spans="1:9">
      <c r="A14" s="215">
        <v>12</v>
      </c>
      <c r="B14" s="216" t="s">
        <v>112</v>
      </c>
      <c r="C14" s="201" t="s">
        <v>113</v>
      </c>
      <c r="D14" s="164" t="s">
        <v>69</v>
      </c>
      <c r="E14" s="164">
        <v>49</v>
      </c>
      <c r="G14" s="214">
        <v>116</v>
      </c>
      <c r="H14" s="214">
        <f t="shared" si="0"/>
        <v>-67</v>
      </c>
      <c r="I14" s="229"/>
    </row>
    <row r="15" spans="1:9">
      <c r="A15" s="215">
        <v>13</v>
      </c>
      <c r="B15" s="168" t="s">
        <v>114</v>
      </c>
      <c r="C15" s="201" t="s">
        <v>115</v>
      </c>
      <c r="D15" s="167" t="s">
        <v>116</v>
      </c>
      <c r="E15" s="164">
        <v>1</v>
      </c>
      <c r="G15" s="214">
        <v>1</v>
      </c>
      <c r="H15" s="214">
        <f t="shared" si="0"/>
        <v>0</v>
      </c>
      <c r="I15" s="229"/>
    </row>
    <row r="16" spans="1:9">
      <c r="A16" s="3"/>
      <c r="B16" s="211" t="s">
        <v>85</v>
      </c>
      <c r="C16" s="201"/>
      <c r="D16" s="211"/>
      <c r="E16" s="213"/>
      <c r="G16" s="214"/>
      <c r="H16" s="214"/>
      <c r="I16" s="229"/>
    </row>
    <row r="17" ht="94.5" spans="1:9">
      <c r="A17" s="211">
        <v>1</v>
      </c>
      <c r="B17" s="201" t="s">
        <v>96</v>
      </c>
      <c r="C17" s="201" t="s">
        <v>117</v>
      </c>
      <c r="D17" s="211" t="s">
        <v>69</v>
      </c>
      <c r="E17" s="213">
        <v>12</v>
      </c>
      <c r="G17" s="214">
        <v>12</v>
      </c>
      <c r="H17" s="214">
        <f t="shared" si="0"/>
        <v>0</v>
      </c>
      <c r="I17" s="229"/>
    </row>
    <row r="18" ht="108" spans="1:9">
      <c r="A18" s="211">
        <v>2</v>
      </c>
      <c r="B18" s="201" t="s">
        <v>118</v>
      </c>
      <c r="C18" s="201" t="s">
        <v>119</v>
      </c>
      <c r="D18" s="211" t="s">
        <v>69</v>
      </c>
      <c r="E18" s="213">
        <v>2</v>
      </c>
      <c r="G18" s="214">
        <v>2</v>
      </c>
      <c r="H18" s="214">
        <f t="shared" si="0"/>
        <v>0</v>
      </c>
      <c r="I18" s="229"/>
    </row>
    <row r="19" s="208" customFormat="1" ht="135" spans="1:9">
      <c r="A19" s="218">
        <v>3</v>
      </c>
      <c r="B19" s="23" t="s">
        <v>94</v>
      </c>
      <c r="C19" s="219" t="s">
        <v>95</v>
      </c>
      <c r="D19" s="28" t="s">
        <v>69</v>
      </c>
      <c r="E19" s="147">
        <v>4</v>
      </c>
      <c r="G19" s="220"/>
      <c r="H19" s="220"/>
      <c r="I19" s="229" t="s">
        <v>120</v>
      </c>
    </row>
    <row r="20" ht="108" spans="1:9">
      <c r="A20" s="211">
        <v>4</v>
      </c>
      <c r="B20" s="216" t="s">
        <v>121</v>
      </c>
      <c r="C20" s="201" t="s">
        <v>122</v>
      </c>
      <c r="D20" s="211" t="s">
        <v>69</v>
      </c>
      <c r="E20" s="213">
        <v>9</v>
      </c>
      <c r="G20" s="214">
        <v>9</v>
      </c>
      <c r="H20" s="214">
        <f t="shared" si="0"/>
        <v>0</v>
      </c>
      <c r="I20" s="229"/>
    </row>
    <row r="21" ht="162" spans="1:9">
      <c r="A21" s="215">
        <v>5</v>
      </c>
      <c r="B21" s="201" t="s">
        <v>92</v>
      </c>
      <c r="C21" s="201" t="s">
        <v>93</v>
      </c>
      <c r="D21" s="211" t="s">
        <v>69</v>
      </c>
      <c r="E21" s="213">
        <v>2</v>
      </c>
      <c r="G21" s="214">
        <v>2</v>
      </c>
      <c r="H21" s="214">
        <f t="shared" si="0"/>
        <v>0</v>
      </c>
      <c r="I21" s="229"/>
    </row>
    <row r="22" ht="162" spans="1:9">
      <c r="A22" s="211">
        <v>6</v>
      </c>
      <c r="B22" s="201" t="s">
        <v>90</v>
      </c>
      <c r="C22" s="201" t="s">
        <v>123</v>
      </c>
      <c r="D22" s="211" t="s">
        <v>69</v>
      </c>
      <c r="E22" s="213">
        <v>1</v>
      </c>
      <c r="G22" s="214">
        <v>1</v>
      </c>
      <c r="H22" s="214">
        <f t="shared" si="0"/>
        <v>0</v>
      </c>
      <c r="I22" s="229"/>
    </row>
    <row r="23" spans="1:9">
      <c r="A23" s="215">
        <v>7</v>
      </c>
      <c r="B23" s="201" t="s">
        <v>104</v>
      </c>
      <c r="C23" s="201" t="s">
        <v>105</v>
      </c>
      <c r="D23" s="211" t="s">
        <v>69</v>
      </c>
      <c r="E23" s="213">
        <v>60</v>
      </c>
      <c r="G23" s="214">
        <v>80</v>
      </c>
      <c r="H23" s="214">
        <f t="shared" si="0"/>
        <v>-20</v>
      </c>
      <c r="I23" s="229"/>
    </row>
    <row r="24" spans="1:9">
      <c r="A24" s="211">
        <v>8</v>
      </c>
      <c r="B24" s="201" t="s">
        <v>107</v>
      </c>
      <c r="C24" s="201" t="s">
        <v>108</v>
      </c>
      <c r="D24" s="211" t="s">
        <v>69</v>
      </c>
      <c r="E24" s="213">
        <v>4</v>
      </c>
      <c r="G24" s="214">
        <v>4</v>
      </c>
      <c r="H24" s="214">
        <f t="shared" si="0"/>
        <v>0</v>
      </c>
      <c r="I24" s="229"/>
    </row>
    <row r="25" spans="1:9">
      <c r="A25" s="215">
        <v>9</v>
      </c>
      <c r="B25" s="168" t="s">
        <v>107</v>
      </c>
      <c r="C25" s="201" t="s">
        <v>109</v>
      </c>
      <c r="D25" s="211" t="s">
        <v>69</v>
      </c>
      <c r="E25" s="167">
        <v>2</v>
      </c>
      <c r="G25" s="214">
        <v>2</v>
      </c>
      <c r="H25" s="214">
        <f t="shared" si="0"/>
        <v>0</v>
      </c>
      <c r="I25" s="229"/>
    </row>
    <row r="26" s="209" customFormat="1" spans="1:9">
      <c r="A26" s="221"/>
      <c r="B26" s="222"/>
      <c r="C26" s="223"/>
      <c r="D26" s="221"/>
      <c r="E26" s="224"/>
      <c r="G26" s="225">
        <v>1</v>
      </c>
      <c r="H26" s="225">
        <f t="shared" ref="H26" si="1">E26-G26</f>
        <v>-1</v>
      </c>
      <c r="I26" s="230" t="s">
        <v>124</v>
      </c>
    </row>
    <row r="27" spans="1:5">
      <c r="A27" s="226" t="s">
        <v>125</v>
      </c>
      <c r="B27" s="227"/>
      <c r="C27" s="227"/>
      <c r="D27" s="227"/>
      <c r="E27" s="227"/>
    </row>
  </sheetData>
  <mergeCells count="1">
    <mergeCell ref="A27:E27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43"/>
  <sheetViews>
    <sheetView zoomScaleSheetLayoutView="115" workbookViewId="0">
      <pane ySplit="1" topLeftCell="A2" activePane="bottomLeft" state="frozen"/>
      <selection/>
      <selection pane="bottomLeft" activeCell="C20" sqref="C20"/>
    </sheetView>
  </sheetViews>
  <sheetFormatPr defaultColWidth="9" defaultRowHeight="14.6" customHeight="1"/>
  <cols>
    <col min="1" max="1" width="6.69166666666667" style="1" customWidth="1"/>
    <col min="2" max="2" width="27.3083333333333" style="38" customWidth="1"/>
    <col min="3" max="3" width="62.15" style="39" customWidth="1"/>
    <col min="4" max="4" width="5.38333333333333" style="38" customWidth="1"/>
    <col min="5" max="5" width="7.45833333333333" style="198" customWidth="1"/>
    <col min="6" max="6" width="9" style="1"/>
    <col min="7" max="7" width="12" style="1" customWidth="1"/>
    <col min="8" max="16384" width="9" style="1"/>
  </cols>
  <sheetData>
    <row r="1" ht="26.15" customHeight="1" spans="1:9">
      <c r="A1" s="199" t="s">
        <v>1</v>
      </c>
      <c r="B1" s="199" t="s">
        <v>17</v>
      </c>
      <c r="C1" s="199" t="s">
        <v>18</v>
      </c>
      <c r="D1" s="68" t="s">
        <v>19</v>
      </c>
      <c r="E1" s="199" t="s">
        <v>20</v>
      </c>
      <c r="G1" s="152" t="s">
        <v>21</v>
      </c>
      <c r="H1" s="152" t="s">
        <v>22</v>
      </c>
      <c r="I1" s="152" t="s">
        <v>23</v>
      </c>
    </row>
    <row r="2" s="197" customFormat="1" customHeight="1" spans="1:9">
      <c r="A2" s="4"/>
      <c r="B2" s="4" t="s">
        <v>5</v>
      </c>
      <c r="C2" s="4"/>
      <c r="D2" s="5"/>
      <c r="E2" s="4"/>
      <c r="G2" s="22"/>
      <c r="H2" s="22"/>
      <c r="I2" s="22"/>
    </row>
    <row r="3" customHeight="1" spans="1:9">
      <c r="A3" s="5" t="s">
        <v>25</v>
      </c>
      <c r="B3" s="5" t="s">
        <v>126</v>
      </c>
      <c r="C3" s="5"/>
      <c r="D3" s="5"/>
      <c r="E3" s="5"/>
      <c r="G3" s="22"/>
      <c r="H3" s="22"/>
      <c r="I3" s="22"/>
    </row>
    <row r="4" ht="29.05" customHeight="1" spans="1:9">
      <c r="A4" s="167">
        <v>1</v>
      </c>
      <c r="B4" s="167" t="s">
        <v>127</v>
      </c>
      <c r="C4" s="166" t="s">
        <v>128</v>
      </c>
      <c r="D4" s="167" t="s">
        <v>69</v>
      </c>
      <c r="E4" s="167">
        <v>151</v>
      </c>
      <c r="G4" s="22">
        <v>200</v>
      </c>
      <c r="H4" s="22">
        <f>E4-G4</f>
        <v>-49</v>
      </c>
      <c r="I4" s="22"/>
    </row>
    <row r="5" ht="29.05" customHeight="1" spans="1:9">
      <c r="A5" s="167">
        <v>2</v>
      </c>
      <c r="B5" s="167" t="s">
        <v>129</v>
      </c>
      <c r="C5" s="166" t="s">
        <v>130</v>
      </c>
      <c r="D5" s="167" t="s">
        <v>69</v>
      </c>
      <c r="E5" s="167">
        <v>21</v>
      </c>
      <c r="G5" s="22">
        <v>21</v>
      </c>
      <c r="H5" s="22">
        <f t="shared" ref="H5:H43" si="0">E5-G5</f>
        <v>0</v>
      </c>
      <c r="I5" s="22"/>
    </row>
    <row r="6" ht="29.05" customHeight="1" spans="1:9">
      <c r="A6" s="167">
        <v>3</v>
      </c>
      <c r="B6" s="167" t="s">
        <v>131</v>
      </c>
      <c r="C6" s="166" t="s">
        <v>132</v>
      </c>
      <c r="D6" s="167" t="s">
        <v>69</v>
      </c>
      <c r="E6" s="167">
        <v>6</v>
      </c>
      <c r="G6" s="22">
        <v>6</v>
      </c>
      <c r="H6" s="22">
        <f t="shared" si="0"/>
        <v>0</v>
      </c>
      <c r="I6" s="22"/>
    </row>
    <row r="7" ht="29.05" customHeight="1" spans="1:9">
      <c r="A7" s="167">
        <v>4</v>
      </c>
      <c r="B7" s="167" t="s">
        <v>133</v>
      </c>
      <c r="C7" s="166" t="s">
        <v>134</v>
      </c>
      <c r="D7" s="167" t="s">
        <v>69</v>
      </c>
      <c r="E7" s="167">
        <v>96</v>
      </c>
      <c r="G7" s="22">
        <v>96</v>
      </c>
      <c r="H7" s="22">
        <f t="shared" si="0"/>
        <v>0</v>
      </c>
      <c r="I7" s="22"/>
    </row>
    <row r="8" customHeight="1" spans="1:9">
      <c r="A8" s="167">
        <v>5</v>
      </c>
      <c r="B8" s="167" t="s">
        <v>135</v>
      </c>
      <c r="C8" s="166" t="s">
        <v>136</v>
      </c>
      <c r="D8" s="167" t="s">
        <v>69</v>
      </c>
      <c r="E8" s="167">
        <v>8</v>
      </c>
      <c r="G8" s="22">
        <v>8</v>
      </c>
      <c r="H8" s="22">
        <f t="shared" si="0"/>
        <v>0</v>
      </c>
      <c r="I8" s="22"/>
    </row>
    <row r="9" customHeight="1" spans="1:9">
      <c r="A9" s="167">
        <v>6</v>
      </c>
      <c r="B9" s="167" t="s">
        <v>137</v>
      </c>
      <c r="C9" s="166" t="s">
        <v>138</v>
      </c>
      <c r="D9" s="167" t="s">
        <v>69</v>
      </c>
      <c r="E9" s="167">
        <v>2</v>
      </c>
      <c r="G9" s="22">
        <v>2</v>
      </c>
      <c r="H9" s="22">
        <f t="shared" si="0"/>
        <v>0</v>
      </c>
      <c r="I9" s="22"/>
    </row>
    <row r="10" customHeight="1" spans="1:9">
      <c r="A10" s="167">
        <v>7</v>
      </c>
      <c r="B10" s="167" t="s">
        <v>139</v>
      </c>
      <c r="C10" s="166" t="s">
        <v>140</v>
      </c>
      <c r="D10" s="167" t="s">
        <v>29</v>
      </c>
      <c r="E10" s="167">
        <v>3</v>
      </c>
      <c r="G10" s="22">
        <v>3</v>
      </c>
      <c r="H10" s="22">
        <f t="shared" si="0"/>
        <v>0</v>
      </c>
      <c r="I10" s="22"/>
    </row>
    <row r="11" customHeight="1" spans="1:9">
      <c r="A11" s="167">
        <v>8</v>
      </c>
      <c r="B11" s="167" t="s">
        <v>141</v>
      </c>
      <c r="C11" s="166" t="s">
        <v>142</v>
      </c>
      <c r="D11" s="167" t="s">
        <v>69</v>
      </c>
      <c r="E11" s="167">
        <v>5</v>
      </c>
      <c r="G11" s="22">
        <v>5</v>
      </c>
      <c r="H11" s="22">
        <f t="shared" si="0"/>
        <v>0</v>
      </c>
      <c r="I11" s="22"/>
    </row>
    <row r="12" customHeight="1" spans="1:9">
      <c r="A12" s="167">
        <v>9</v>
      </c>
      <c r="B12" s="167" t="s">
        <v>143</v>
      </c>
      <c r="C12" s="166" t="s">
        <v>144</v>
      </c>
      <c r="D12" s="167" t="s">
        <v>145</v>
      </c>
      <c r="E12" s="167">
        <v>5</v>
      </c>
      <c r="G12" s="22">
        <v>5</v>
      </c>
      <c r="H12" s="22">
        <f t="shared" si="0"/>
        <v>0</v>
      </c>
      <c r="I12" s="22"/>
    </row>
    <row r="13" customHeight="1" spans="1:9">
      <c r="A13" s="167">
        <v>10</v>
      </c>
      <c r="B13" s="167" t="s">
        <v>146</v>
      </c>
      <c r="C13" s="166" t="s">
        <v>147</v>
      </c>
      <c r="D13" s="167" t="s">
        <v>29</v>
      </c>
      <c r="E13" s="167">
        <f>E10+E8+E7</f>
        <v>107</v>
      </c>
      <c r="G13" s="22">
        <v>107</v>
      </c>
      <c r="H13" s="22">
        <f t="shared" si="0"/>
        <v>0</v>
      </c>
      <c r="I13" s="22"/>
    </row>
    <row r="14" customHeight="1" spans="1:9">
      <c r="A14" s="167">
        <v>11</v>
      </c>
      <c r="B14" s="167" t="s">
        <v>148</v>
      </c>
      <c r="C14" s="166" t="s">
        <v>149</v>
      </c>
      <c r="D14" s="167" t="s">
        <v>29</v>
      </c>
      <c r="E14" s="167">
        <f>E4+E6+E7+E8+E9+E10</f>
        <v>266</v>
      </c>
      <c r="G14" s="22">
        <v>315</v>
      </c>
      <c r="H14" s="22">
        <f t="shared" si="0"/>
        <v>-49</v>
      </c>
      <c r="I14" s="22"/>
    </row>
    <row r="15" customHeight="1" spans="1:9">
      <c r="A15" s="167">
        <v>12</v>
      </c>
      <c r="B15" s="167" t="s">
        <v>150</v>
      </c>
      <c r="C15" s="166" t="s">
        <v>151</v>
      </c>
      <c r="D15" s="167" t="s">
        <v>29</v>
      </c>
      <c r="E15" s="167">
        <v>21</v>
      </c>
      <c r="G15" s="22">
        <v>21</v>
      </c>
      <c r="H15" s="22">
        <f t="shared" si="0"/>
        <v>0</v>
      </c>
      <c r="I15" s="22"/>
    </row>
    <row r="16" customHeight="1" spans="1:9">
      <c r="A16" s="167">
        <v>13</v>
      </c>
      <c r="B16" s="167" t="s">
        <v>152</v>
      </c>
      <c r="C16" s="166" t="s">
        <v>153</v>
      </c>
      <c r="D16" s="167" t="s">
        <v>29</v>
      </c>
      <c r="E16" s="167">
        <v>35</v>
      </c>
      <c r="G16" s="22">
        <v>35</v>
      </c>
      <c r="H16" s="22">
        <f t="shared" si="0"/>
        <v>0</v>
      </c>
      <c r="I16" s="22"/>
    </row>
    <row r="17" customHeight="1" spans="1:9">
      <c r="A17" s="167">
        <v>14</v>
      </c>
      <c r="B17" s="167" t="s">
        <v>154</v>
      </c>
      <c r="C17" s="166" t="s">
        <v>155</v>
      </c>
      <c r="D17" s="167" t="s">
        <v>69</v>
      </c>
      <c r="E17" s="167">
        <v>109</v>
      </c>
      <c r="G17" s="22">
        <v>109</v>
      </c>
      <c r="H17" s="22">
        <f t="shared" si="0"/>
        <v>0</v>
      </c>
      <c r="I17" s="22"/>
    </row>
    <row r="18" customHeight="1" spans="1:9">
      <c r="A18" s="5" t="s">
        <v>42</v>
      </c>
      <c r="B18" s="5" t="s">
        <v>156</v>
      </c>
      <c r="C18" s="5"/>
      <c r="D18" s="5"/>
      <c r="E18" s="5"/>
      <c r="G18" s="22"/>
      <c r="H18" s="22">
        <f t="shared" si="0"/>
        <v>0</v>
      </c>
      <c r="I18" s="22"/>
    </row>
    <row r="19" customHeight="1" spans="1:9">
      <c r="A19" s="167">
        <v>1</v>
      </c>
      <c r="B19" s="167" t="s">
        <v>157</v>
      </c>
      <c r="C19" s="166" t="s">
        <v>158</v>
      </c>
      <c r="D19" s="167" t="s">
        <v>51</v>
      </c>
      <c r="E19" s="167">
        <v>1</v>
      </c>
      <c r="G19" s="22">
        <v>1</v>
      </c>
      <c r="H19" s="22">
        <f t="shared" si="0"/>
        <v>0</v>
      </c>
      <c r="I19" s="22"/>
    </row>
    <row r="20" s="183" customFormat="1" customHeight="1" spans="1:9">
      <c r="A20" s="37">
        <v>2</v>
      </c>
      <c r="B20" s="37" t="s">
        <v>159</v>
      </c>
      <c r="C20" s="200" t="s">
        <v>160</v>
      </c>
      <c r="D20" s="37" t="s">
        <v>69</v>
      </c>
      <c r="E20" s="37">
        <v>1</v>
      </c>
      <c r="G20" s="37"/>
      <c r="H20" s="37">
        <f t="shared" si="0"/>
        <v>1</v>
      </c>
      <c r="I20" s="37" t="s">
        <v>161</v>
      </c>
    </row>
    <row r="21" customHeight="1" spans="1:9">
      <c r="A21" s="167">
        <v>3</v>
      </c>
      <c r="B21" s="167" t="s">
        <v>162</v>
      </c>
      <c r="C21" s="201" t="s">
        <v>163</v>
      </c>
      <c r="D21" s="167" t="s">
        <v>69</v>
      </c>
      <c r="E21" s="167">
        <v>2</v>
      </c>
      <c r="G21" s="22">
        <v>2</v>
      </c>
      <c r="H21" s="22">
        <f t="shared" si="0"/>
        <v>0</v>
      </c>
      <c r="I21" s="22"/>
    </row>
    <row r="22" customHeight="1" spans="1:9">
      <c r="A22" s="167">
        <v>4</v>
      </c>
      <c r="B22" s="167" t="s">
        <v>164</v>
      </c>
      <c r="C22" s="166" t="s">
        <v>165</v>
      </c>
      <c r="D22" s="167" t="s">
        <v>29</v>
      </c>
      <c r="E22" s="167">
        <v>60</v>
      </c>
      <c r="G22" s="22">
        <v>69</v>
      </c>
      <c r="H22" s="22">
        <f t="shared" si="0"/>
        <v>-9</v>
      </c>
      <c r="I22" s="22"/>
    </row>
    <row r="23" customHeight="1" spans="1:9">
      <c r="A23" s="167">
        <v>5</v>
      </c>
      <c r="B23" s="167" t="s">
        <v>166</v>
      </c>
      <c r="C23" s="168" t="s">
        <v>166</v>
      </c>
      <c r="D23" s="167" t="s">
        <v>69</v>
      </c>
      <c r="E23" s="167">
        <v>12</v>
      </c>
      <c r="G23" s="22">
        <v>12</v>
      </c>
      <c r="H23" s="22">
        <f t="shared" si="0"/>
        <v>0</v>
      </c>
      <c r="I23" s="22"/>
    </row>
    <row r="24" customHeight="1" spans="1:9">
      <c r="A24" s="167">
        <v>6</v>
      </c>
      <c r="B24" s="167" t="s">
        <v>167</v>
      </c>
      <c r="C24" s="168" t="s">
        <v>168</v>
      </c>
      <c r="D24" s="167" t="s">
        <v>116</v>
      </c>
      <c r="E24" s="167">
        <v>1</v>
      </c>
      <c r="G24" s="22">
        <v>1</v>
      </c>
      <c r="H24" s="22">
        <f t="shared" si="0"/>
        <v>0</v>
      </c>
      <c r="I24" s="22"/>
    </row>
    <row r="25" customHeight="1" spans="1:9">
      <c r="A25" s="167">
        <v>7</v>
      </c>
      <c r="B25" s="167" t="s">
        <v>169</v>
      </c>
      <c r="C25" s="168" t="s">
        <v>170</v>
      </c>
      <c r="D25" s="167" t="s">
        <v>38</v>
      </c>
      <c r="E25" s="167">
        <v>12</v>
      </c>
      <c r="G25" s="22">
        <v>12</v>
      </c>
      <c r="H25" s="22">
        <f t="shared" si="0"/>
        <v>0</v>
      </c>
      <c r="I25" s="22"/>
    </row>
    <row r="26" customHeight="1" spans="1:9">
      <c r="A26" s="167">
        <v>8</v>
      </c>
      <c r="B26" s="167" t="s">
        <v>171</v>
      </c>
      <c r="C26" s="201" t="s">
        <v>172</v>
      </c>
      <c r="D26" s="167" t="s">
        <v>69</v>
      </c>
      <c r="E26" s="167">
        <v>1</v>
      </c>
      <c r="G26" s="22">
        <v>1</v>
      </c>
      <c r="H26" s="22">
        <f t="shared" si="0"/>
        <v>0</v>
      </c>
      <c r="I26" s="22"/>
    </row>
    <row r="27" customHeight="1" spans="1:9">
      <c r="A27" s="167">
        <v>9</v>
      </c>
      <c r="B27" s="167" t="s">
        <v>173</v>
      </c>
      <c r="C27" s="168" t="s">
        <v>174</v>
      </c>
      <c r="D27" s="167" t="s">
        <v>69</v>
      </c>
      <c r="E27" s="167">
        <v>1</v>
      </c>
      <c r="G27" s="22">
        <v>1</v>
      </c>
      <c r="H27" s="22">
        <f t="shared" si="0"/>
        <v>0</v>
      </c>
      <c r="I27" s="22"/>
    </row>
    <row r="28" customHeight="1" spans="1:9">
      <c r="A28" s="167">
        <v>10</v>
      </c>
      <c r="B28" s="167" t="s">
        <v>175</v>
      </c>
      <c r="C28" s="168" t="s">
        <v>176</v>
      </c>
      <c r="D28" s="167" t="s">
        <v>69</v>
      </c>
      <c r="E28" s="167">
        <v>1</v>
      </c>
      <c r="G28" s="22">
        <v>1</v>
      </c>
      <c r="H28" s="22">
        <f t="shared" si="0"/>
        <v>0</v>
      </c>
      <c r="I28" s="22"/>
    </row>
    <row r="29" s="183" customFormat="1" customHeight="1" spans="1:9">
      <c r="A29" s="202" t="s">
        <v>177</v>
      </c>
      <c r="B29" s="203"/>
      <c r="C29" s="204"/>
      <c r="D29" s="204"/>
      <c r="E29" s="204"/>
      <c r="G29" s="37"/>
      <c r="H29" s="37"/>
      <c r="I29" s="37"/>
    </row>
    <row r="30" s="183" customFormat="1" customHeight="1" spans="1:9">
      <c r="A30" s="204" t="s">
        <v>25</v>
      </c>
      <c r="B30" s="204" t="s">
        <v>126</v>
      </c>
      <c r="C30" s="204"/>
      <c r="D30" s="204"/>
      <c r="E30" s="204"/>
      <c r="G30" s="37"/>
      <c r="H30" s="37"/>
      <c r="I30" s="37"/>
    </row>
    <row r="31" s="183" customFormat="1" ht="37" customHeight="1" spans="1:9">
      <c r="A31" s="37">
        <v>1</v>
      </c>
      <c r="B31" s="37" t="s">
        <v>178</v>
      </c>
      <c r="C31" s="205" t="s">
        <v>178</v>
      </c>
      <c r="D31" s="37" t="s">
        <v>29</v>
      </c>
      <c r="E31" s="37">
        <v>2</v>
      </c>
      <c r="G31" s="37"/>
      <c r="H31" s="37">
        <f t="shared" si="0"/>
        <v>2</v>
      </c>
      <c r="I31" s="207" t="s">
        <v>179</v>
      </c>
    </row>
    <row r="32" s="183" customFormat="1" ht="37" customHeight="1" spans="1:9">
      <c r="A32" s="37">
        <v>2</v>
      </c>
      <c r="B32" s="37" t="s">
        <v>180</v>
      </c>
      <c r="C32" s="205" t="s">
        <v>181</v>
      </c>
      <c r="D32" s="37" t="s">
        <v>29</v>
      </c>
      <c r="E32" s="37">
        <v>1</v>
      </c>
      <c r="G32" s="37"/>
      <c r="H32" s="37">
        <f t="shared" si="0"/>
        <v>1</v>
      </c>
      <c r="I32" s="37" t="s">
        <v>161</v>
      </c>
    </row>
    <row r="33" s="183" customFormat="1" customHeight="1" spans="1:9">
      <c r="A33" s="204" t="s">
        <v>42</v>
      </c>
      <c r="B33" s="204" t="s">
        <v>156</v>
      </c>
      <c r="C33" s="206"/>
      <c r="D33" s="204"/>
      <c r="E33" s="204"/>
      <c r="G33" s="204"/>
      <c r="H33" s="37">
        <f t="shared" si="0"/>
        <v>0</v>
      </c>
      <c r="I33" s="37" t="s">
        <v>161</v>
      </c>
    </row>
    <row r="34" s="183" customFormat="1" customHeight="1" spans="1:9">
      <c r="A34" s="37">
        <v>1</v>
      </c>
      <c r="B34" s="37" t="s">
        <v>182</v>
      </c>
      <c r="C34" s="205" t="s">
        <v>183</v>
      </c>
      <c r="D34" s="37" t="s">
        <v>69</v>
      </c>
      <c r="E34" s="37">
        <v>1</v>
      </c>
      <c r="G34" s="37"/>
      <c r="H34" s="37">
        <f t="shared" si="0"/>
        <v>1</v>
      </c>
      <c r="I34" s="37" t="s">
        <v>161</v>
      </c>
    </row>
    <row r="35" s="183" customFormat="1" customHeight="1" spans="1:9">
      <c r="A35" s="37">
        <v>2</v>
      </c>
      <c r="B35" s="37" t="s">
        <v>184</v>
      </c>
      <c r="C35" s="205" t="s">
        <v>184</v>
      </c>
      <c r="D35" s="37" t="s">
        <v>69</v>
      </c>
      <c r="E35" s="37">
        <v>1</v>
      </c>
      <c r="G35" s="37"/>
      <c r="H35" s="37">
        <f t="shared" si="0"/>
        <v>1</v>
      </c>
      <c r="I35" s="37" t="s">
        <v>161</v>
      </c>
    </row>
    <row r="36" s="183" customFormat="1" customHeight="1" spans="1:9">
      <c r="A36" s="37">
        <v>3</v>
      </c>
      <c r="B36" s="37" t="s">
        <v>185</v>
      </c>
      <c r="C36" s="205" t="s">
        <v>185</v>
      </c>
      <c r="D36" s="37" t="s">
        <v>29</v>
      </c>
      <c r="E36" s="37">
        <v>1</v>
      </c>
      <c r="G36" s="37"/>
      <c r="H36" s="37">
        <f t="shared" si="0"/>
        <v>1</v>
      </c>
      <c r="I36" s="37" t="s">
        <v>161</v>
      </c>
    </row>
    <row r="37" s="183" customFormat="1" customHeight="1" spans="1:9">
      <c r="A37" s="37">
        <v>4</v>
      </c>
      <c r="B37" s="37" t="s">
        <v>186</v>
      </c>
      <c r="C37" s="205" t="s">
        <v>186</v>
      </c>
      <c r="D37" s="37" t="s">
        <v>29</v>
      </c>
      <c r="E37" s="37">
        <v>1</v>
      </c>
      <c r="G37" s="37"/>
      <c r="H37" s="37">
        <f t="shared" si="0"/>
        <v>1</v>
      </c>
      <c r="I37" s="37" t="s">
        <v>161</v>
      </c>
    </row>
    <row r="38" s="183" customFormat="1" customHeight="1" spans="1:9">
      <c r="A38" s="37">
        <v>5</v>
      </c>
      <c r="B38" s="37" t="s">
        <v>187</v>
      </c>
      <c r="C38" s="205" t="s">
        <v>187</v>
      </c>
      <c r="D38" s="37" t="s">
        <v>51</v>
      </c>
      <c r="E38" s="37">
        <v>1</v>
      </c>
      <c r="G38" s="37"/>
      <c r="H38" s="37">
        <f t="shared" si="0"/>
        <v>1</v>
      </c>
      <c r="I38" s="37" t="s">
        <v>161</v>
      </c>
    </row>
    <row r="39" s="183" customFormat="1" customHeight="1" spans="1:9">
      <c r="A39" s="37">
        <v>6</v>
      </c>
      <c r="B39" s="37" t="s">
        <v>188</v>
      </c>
      <c r="C39" s="205" t="s">
        <v>188</v>
      </c>
      <c r="D39" s="37" t="s">
        <v>51</v>
      </c>
      <c r="E39" s="37">
        <v>1</v>
      </c>
      <c r="G39" s="37"/>
      <c r="H39" s="37">
        <f t="shared" si="0"/>
        <v>1</v>
      </c>
      <c r="I39" s="37" t="s">
        <v>161</v>
      </c>
    </row>
    <row r="40" customHeight="1" spans="1:9">
      <c r="A40" s="5" t="s">
        <v>47</v>
      </c>
      <c r="B40" s="5" t="s">
        <v>189</v>
      </c>
      <c r="C40" s="5"/>
      <c r="D40" s="5"/>
      <c r="E40" s="5"/>
      <c r="G40" s="22"/>
      <c r="H40" s="22"/>
      <c r="I40" s="22"/>
    </row>
    <row r="41" customHeight="1" spans="1:9">
      <c r="A41" s="167">
        <v>1</v>
      </c>
      <c r="B41" s="167" t="s">
        <v>190</v>
      </c>
      <c r="C41" s="166" t="s">
        <v>191</v>
      </c>
      <c r="D41" s="167" t="s">
        <v>69</v>
      </c>
      <c r="E41" s="167">
        <v>24</v>
      </c>
      <c r="G41" s="167">
        <v>24</v>
      </c>
      <c r="H41" s="22">
        <f t="shared" si="0"/>
        <v>0</v>
      </c>
      <c r="I41" s="22"/>
    </row>
    <row r="42" customHeight="1" spans="1:9">
      <c r="A42" s="167">
        <v>2</v>
      </c>
      <c r="B42" s="167" t="s">
        <v>192</v>
      </c>
      <c r="C42" s="166" t="s">
        <v>193</v>
      </c>
      <c r="D42" s="167" t="s">
        <v>74</v>
      </c>
      <c r="E42" s="167">
        <v>6000</v>
      </c>
      <c r="G42" s="167">
        <v>6000</v>
      </c>
      <c r="H42" s="22">
        <f t="shared" si="0"/>
        <v>0</v>
      </c>
      <c r="I42" s="22"/>
    </row>
    <row r="43" customHeight="1" spans="1:9">
      <c r="A43" s="167">
        <v>3</v>
      </c>
      <c r="B43" s="167" t="s">
        <v>115</v>
      </c>
      <c r="C43" s="168" t="s">
        <v>194</v>
      </c>
      <c r="D43" s="167" t="s">
        <v>116</v>
      </c>
      <c r="E43" s="167">
        <v>1</v>
      </c>
      <c r="G43" s="167">
        <v>1</v>
      </c>
      <c r="H43" s="22">
        <f t="shared" si="0"/>
        <v>0</v>
      </c>
      <c r="I43" s="22"/>
    </row>
  </sheetData>
  <mergeCells count="1">
    <mergeCell ref="A29:B29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52"/>
  <sheetViews>
    <sheetView tabSelected="1" workbookViewId="0">
      <selection activeCell="C49" sqref="C49"/>
    </sheetView>
  </sheetViews>
  <sheetFormatPr defaultColWidth="9" defaultRowHeight="21" customHeight="1"/>
  <cols>
    <col min="1" max="1" width="5.53333333333333" style="185" customWidth="1"/>
    <col min="2" max="2" width="21.6916666666667" style="186" customWidth="1"/>
    <col min="3" max="3" width="99.2333333333333" style="187" customWidth="1"/>
    <col min="4" max="4" width="6.76666666666667" style="185" customWidth="1"/>
    <col min="5" max="5" width="10.5333333333333" style="185" customWidth="1"/>
    <col min="6" max="6" width="9" style="187"/>
    <col min="7" max="7" width="12" style="1" customWidth="1"/>
    <col min="8" max="8" width="9" style="1"/>
    <col min="9" max="9" width="12.5333333333333" style="1" customWidth="1"/>
    <col min="10" max="16384" width="9" style="187"/>
  </cols>
  <sheetData>
    <row r="1" ht="33" customHeight="1" spans="1:9">
      <c r="A1" s="4" t="s">
        <v>1</v>
      </c>
      <c r="B1" s="4" t="s">
        <v>17</v>
      </c>
      <c r="C1" s="4" t="s">
        <v>18</v>
      </c>
      <c r="D1" s="5" t="s">
        <v>19</v>
      </c>
      <c r="E1" s="4" t="s">
        <v>20</v>
      </c>
      <c r="G1" s="152" t="s">
        <v>21</v>
      </c>
      <c r="H1" s="152" t="s">
        <v>22</v>
      </c>
      <c r="I1" s="152" t="s">
        <v>23</v>
      </c>
    </row>
    <row r="2" customHeight="1" spans="1:9">
      <c r="A2" s="167"/>
      <c r="B2" s="168" t="s">
        <v>195</v>
      </c>
      <c r="C2" s="188"/>
      <c r="D2" s="164"/>
      <c r="E2" s="164"/>
      <c r="G2" s="22"/>
      <c r="H2" s="22"/>
      <c r="I2" s="22"/>
    </row>
    <row r="3" ht="37" customHeight="1" spans="1:9">
      <c r="A3" s="164">
        <v>1</v>
      </c>
      <c r="B3" s="168" t="s">
        <v>196</v>
      </c>
      <c r="C3" s="188" t="s">
        <v>197</v>
      </c>
      <c r="D3" s="164" t="s">
        <v>69</v>
      </c>
      <c r="E3" s="164">
        <v>1</v>
      </c>
      <c r="G3" s="22">
        <v>1</v>
      </c>
      <c r="H3" s="22">
        <f>E3-G3</f>
        <v>0</v>
      </c>
      <c r="I3" s="22"/>
    </row>
    <row r="4" customHeight="1" spans="1:9">
      <c r="A4" s="164">
        <v>2</v>
      </c>
      <c r="B4" s="168" t="s">
        <v>198</v>
      </c>
      <c r="C4" s="188" t="s">
        <v>199</v>
      </c>
      <c r="D4" s="164" t="s">
        <v>51</v>
      </c>
      <c r="E4" s="164">
        <v>1</v>
      </c>
      <c r="G4" s="22">
        <v>1</v>
      </c>
      <c r="H4" s="22">
        <f>E4-G4</f>
        <v>0</v>
      </c>
      <c r="I4" s="22"/>
    </row>
    <row r="5" customHeight="1" spans="1:9">
      <c r="A5" s="164">
        <v>3</v>
      </c>
      <c r="B5" s="168" t="s">
        <v>200</v>
      </c>
      <c r="C5" s="188" t="s">
        <v>201</v>
      </c>
      <c r="D5" s="164" t="s">
        <v>51</v>
      </c>
      <c r="E5" s="164">
        <v>1</v>
      </c>
      <c r="G5" s="22">
        <v>1</v>
      </c>
      <c r="H5" s="22">
        <f t="shared" ref="H5:H51" si="0">E5-G5</f>
        <v>0</v>
      </c>
      <c r="I5" s="22"/>
    </row>
    <row r="6" customHeight="1" spans="1:9">
      <c r="A6" s="164">
        <v>4</v>
      </c>
      <c r="B6" s="168" t="s">
        <v>202</v>
      </c>
      <c r="C6" s="188" t="s">
        <v>203</v>
      </c>
      <c r="D6" s="164" t="s">
        <v>69</v>
      </c>
      <c r="E6" s="164">
        <v>1</v>
      </c>
      <c r="G6" s="22">
        <v>1</v>
      </c>
      <c r="H6" s="22">
        <f t="shared" si="0"/>
        <v>0</v>
      </c>
      <c r="I6" s="22"/>
    </row>
    <row r="7" customHeight="1" spans="1:9">
      <c r="A7" s="164">
        <v>5</v>
      </c>
      <c r="B7" s="189" t="s">
        <v>204</v>
      </c>
      <c r="C7" s="190" t="s">
        <v>205</v>
      </c>
      <c r="D7" s="164" t="s">
        <v>69</v>
      </c>
      <c r="E7" s="164">
        <v>1</v>
      </c>
      <c r="G7" s="22">
        <v>1</v>
      </c>
      <c r="H7" s="22">
        <f t="shared" si="0"/>
        <v>0</v>
      </c>
      <c r="I7" s="22"/>
    </row>
    <row r="8" customHeight="1" spans="1:9">
      <c r="A8" s="164">
        <v>6</v>
      </c>
      <c r="B8" s="168" t="s">
        <v>206</v>
      </c>
      <c r="C8" s="188" t="s">
        <v>207</v>
      </c>
      <c r="D8" s="164" t="s">
        <v>208</v>
      </c>
      <c r="E8" s="164">
        <v>100</v>
      </c>
      <c r="G8" s="22">
        <v>100</v>
      </c>
      <c r="H8" s="22">
        <f t="shared" si="0"/>
        <v>0</v>
      </c>
      <c r="I8" s="22"/>
    </row>
    <row r="9" s="183" customFormat="1" ht="100" customHeight="1" spans="1:9">
      <c r="A9" s="31">
        <v>7</v>
      </c>
      <c r="B9" s="33" t="s">
        <v>209</v>
      </c>
      <c r="C9" s="33" t="s">
        <v>210</v>
      </c>
      <c r="D9" s="34" t="s">
        <v>69</v>
      </c>
      <c r="E9" s="10">
        <v>1</v>
      </c>
      <c r="G9" s="37"/>
      <c r="H9" s="37">
        <f t="shared" si="0"/>
        <v>1</v>
      </c>
      <c r="I9" s="37" t="s">
        <v>161</v>
      </c>
    </row>
    <row r="10" customHeight="1" spans="1:9">
      <c r="A10" s="164"/>
      <c r="B10" s="168" t="s">
        <v>211</v>
      </c>
      <c r="C10" s="188"/>
      <c r="D10" s="164"/>
      <c r="E10" s="164"/>
      <c r="G10" s="22"/>
      <c r="H10" s="22"/>
      <c r="I10" s="22"/>
    </row>
    <row r="11" ht="72" customHeight="1" spans="1:9">
      <c r="A11" s="164">
        <v>1</v>
      </c>
      <c r="B11" s="168" t="s">
        <v>212</v>
      </c>
      <c r="C11" s="188" t="s">
        <v>213</v>
      </c>
      <c r="D11" s="164" t="s">
        <v>51</v>
      </c>
      <c r="E11" s="164">
        <v>1</v>
      </c>
      <c r="G11" s="22">
        <v>1</v>
      </c>
      <c r="H11" s="22">
        <f t="shared" si="0"/>
        <v>0</v>
      </c>
      <c r="I11" s="22"/>
    </row>
    <row r="12" customHeight="1" spans="1:9">
      <c r="A12" s="164">
        <v>2</v>
      </c>
      <c r="B12" s="168" t="s">
        <v>214</v>
      </c>
      <c r="C12" s="188" t="s">
        <v>215</v>
      </c>
      <c r="D12" s="164" t="s">
        <v>69</v>
      </c>
      <c r="E12" s="164">
        <v>1</v>
      </c>
      <c r="G12" s="22">
        <v>1</v>
      </c>
      <c r="H12" s="22">
        <f t="shared" si="0"/>
        <v>0</v>
      </c>
      <c r="I12" s="22"/>
    </row>
    <row r="13" customHeight="1" spans="1:9">
      <c r="A13" s="164">
        <v>3</v>
      </c>
      <c r="B13" s="168" t="s">
        <v>216</v>
      </c>
      <c r="C13" s="188" t="s">
        <v>217</v>
      </c>
      <c r="D13" s="164" t="s">
        <v>69</v>
      </c>
      <c r="E13" s="164">
        <v>3</v>
      </c>
      <c r="G13" s="22">
        <v>3</v>
      </c>
      <c r="H13" s="22">
        <f t="shared" si="0"/>
        <v>0</v>
      </c>
      <c r="I13" s="22"/>
    </row>
    <row r="14" customHeight="1" spans="1:9">
      <c r="A14" s="164">
        <v>4</v>
      </c>
      <c r="B14" s="168" t="s">
        <v>218</v>
      </c>
      <c r="C14" s="188" t="s">
        <v>219</v>
      </c>
      <c r="D14" s="164" t="s">
        <v>29</v>
      </c>
      <c r="E14" s="164">
        <v>3</v>
      </c>
      <c r="G14" s="22">
        <v>3</v>
      </c>
      <c r="H14" s="22">
        <f t="shared" si="0"/>
        <v>0</v>
      </c>
      <c r="I14" s="22"/>
    </row>
    <row r="15" customHeight="1" spans="1:9">
      <c r="A15" s="164">
        <v>5</v>
      </c>
      <c r="B15" s="168" t="s">
        <v>220</v>
      </c>
      <c r="C15" s="188" t="s">
        <v>221</v>
      </c>
      <c r="D15" s="164" t="s">
        <v>222</v>
      </c>
      <c r="E15" s="164">
        <v>3</v>
      </c>
      <c r="G15" s="22">
        <v>3</v>
      </c>
      <c r="H15" s="22">
        <f t="shared" si="0"/>
        <v>0</v>
      </c>
      <c r="I15" s="22"/>
    </row>
    <row r="16" customHeight="1" spans="1:9">
      <c r="A16" s="164">
        <v>6</v>
      </c>
      <c r="B16" s="168" t="s">
        <v>223</v>
      </c>
      <c r="C16" s="188" t="s">
        <v>224</v>
      </c>
      <c r="D16" s="164" t="s">
        <v>51</v>
      </c>
      <c r="E16" s="164">
        <v>6</v>
      </c>
      <c r="G16" s="22">
        <v>6</v>
      </c>
      <c r="H16" s="22">
        <f t="shared" si="0"/>
        <v>0</v>
      </c>
      <c r="I16" s="22"/>
    </row>
    <row r="17" customHeight="1" spans="1:9">
      <c r="A17" s="164">
        <v>7</v>
      </c>
      <c r="B17" s="168" t="s">
        <v>225</v>
      </c>
      <c r="C17" s="188" t="s">
        <v>226</v>
      </c>
      <c r="D17" s="164" t="s">
        <v>29</v>
      </c>
      <c r="E17" s="164">
        <v>6</v>
      </c>
      <c r="G17" s="22">
        <v>6</v>
      </c>
      <c r="H17" s="22">
        <f t="shared" si="0"/>
        <v>0</v>
      </c>
      <c r="I17" s="22"/>
    </row>
    <row r="18" customHeight="1" spans="1:9">
      <c r="A18" s="164">
        <v>8</v>
      </c>
      <c r="B18" s="168" t="s">
        <v>227</v>
      </c>
      <c r="C18" s="188" t="s">
        <v>228</v>
      </c>
      <c r="D18" s="164" t="s">
        <v>74</v>
      </c>
      <c r="E18" s="164">
        <v>100</v>
      </c>
      <c r="G18" s="22">
        <v>100</v>
      </c>
      <c r="H18" s="22">
        <f t="shared" si="0"/>
        <v>0</v>
      </c>
      <c r="I18" s="22"/>
    </row>
    <row r="19" customHeight="1" spans="1:9">
      <c r="A19" s="164">
        <v>9</v>
      </c>
      <c r="B19" s="168" t="s">
        <v>229</v>
      </c>
      <c r="C19" s="188" t="s">
        <v>230</v>
      </c>
      <c r="D19" s="164" t="s">
        <v>46</v>
      </c>
      <c r="E19" s="164">
        <v>2</v>
      </c>
      <c r="G19" s="22">
        <v>2</v>
      </c>
      <c r="H19" s="22">
        <f t="shared" si="0"/>
        <v>0</v>
      </c>
      <c r="I19" s="22"/>
    </row>
    <row r="20" customHeight="1" spans="1:9">
      <c r="A20" s="164">
        <v>10</v>
      </c>
      <c r="B20" s="168" t="s">
        <v>231</v>
      </c>
      <c r="C20" s="188" t="s">
        <v>232</v>
      </c>
      <c r="D20" s="164" t="s">
        <v>74</v>
      </c>
      <c r="E20" s="164">
        <v>100</v>
      </c>
      <c r="G20" s="22">
        <v>100</v>
      </c>
      <c r="H20" s="22">
        <f t="shared" si="0"/>
        <v>0</v>
      </c>
      <c r="I20" s="22"/>
    </row>
    <row r="21" customHeight="1" spans="1:9">
      <c r="A21" s="164">
        <v>11</v>
      </c>
      <c r="B21" s="168" t="s">
        <v>233</v>
      </c>
      <c r="C21" s="188" t="s">
        <v>234</v>
      </c>
      <c r="D21" s="164" t="s">
        <v>74</v>
      </c>
      <c r="E21" s="164">
        <v>100</v>
      </c>
      <c r="G21" s="22">
        <v>100</v>
      </c>
      <c r="H21" s="22">
        <f t="shared" si="0"/>
        <v>0</v>
      </c>
      <c r="I21" s="22"/>
    </row>
    <row r="22" customHeight="1" spans="1:9">
      <c r="A22" s="164">
        <v>12</v>
      </c>
      <c r="B22" s="168" t="s">
        <v>235</v>
      </c>
      <c r="C22" s="188" t="s">
        <v>236</v>
      </c>
      <c r="D22" s="164" t="s">
        <v>74</v>
      </c>
      <c r="E22" s="164">
        <v>100</v>
      </c>
      <c r="G22" s="22">
        <v>100</v>
      </c>
      <c r="H22" s="22">
        <f t="shared" si="0"/>
        <v>0</v>
      </c>
      <c r="I22" s="22"/>
    </row>
    <row r="23" customHeight="1" spans="1:9">
      <c r="A23" s="164">
        <v>13</v>
      </c>
      <c r="B23" s="168" t="s">
        <v>237</v>
      </c>
      <c r="C23" s="188" t="s">
        <v>238</v>
      </c>
      <c r="D23" s="164" t="s">
        <v>74</v>
      </c>
      <c r="E23" s="164">
        <v>300</v>
      </c>
      <c r="G23" s="22">
        <v>300</v>
      </c>
      <c r="H23" s="22">
        <f t="shared" si="0"/>
        <v>0</v>
      </c>
      <c r="I23" s="22"/>
    </row>
    <row r="24" customHeight="1" spans="1:9">
      <c r="A24" s="164"/>
      <c r="B24" s="168" t="s">
        <v>239</v>
      </c>
      <c r="C24" s="188"/>
      <c r="D24" s="164"/>
      <c r="E24" s="164"/>
      <c r="G24" s="22"/>
      <c r="H24" s="22"/>
      <c r="I24" s="22"/>
    </row>
    <row r="25" ht="95.05" customHeight="1" spans="1:9">
      <c r="A25" s="164">
        <v>1</v>
      </c>
      <c r="B25" s="168" t="s">
        <v>240</v>
      </c>
      <c r="C25" s="188" t="s">
        <v>241</v>
      </c>
      <c r="D25" s="164" t="s">
        <v>51</v>
      </c>
      <c r="E25" s="167" t="s">
        <v>242</v>
      </c>
      <c r="G25" s="167" t="s">
        <v>242</v>
      </c>
      <c r="H25" s="167" t="s">
        <v>242</v>
      </c>
      <c r="I25" s="167" t="s">
        <v>242</v>
      </c>
    </row>
    <row r="26" ht="52" customHeight="1" spans="1:9">
      <c r="A26" s="164">
        <v>2</v>
      </c>
      <c r="B26" s="168" t="s">
        <v>243</v>
      </c>
      <c r="C26" s="188" t="s">
        <v>244</v>
      </c>
      <c r="D26" s="164" t="s">
        <v>69</v>
      </c>
      <c r="E26" s="164">
        <v>2</v>
      </c>
      <c r="G26" s="22">
        <v>12</v>
      </c>
      <c r="H26" s="22">
        <f t="shared" si="0"/>
        <v>-10</v>
      </c>
      <c r="I26" s="22"/>
    </row>
    <row r="27" ht="52" customHeight="1" spans="1:9">
      <c r="A27" s="164">
        <v>3</v>
      </c>
      <c r="B27" s="168" t="s">
        <v>245</v>
      </c>
      <c r="C27" s="188" t="s">
        <v>244</v>
      </c>
      <c r="D27" s="164" t="s">
        <v>69</v>
      </c>
      <c r="E27" s="164">
        <v>1</v>
      </c>
      <c r="G27" s="22">
        <v>6</v>
      </c>
      <c r="H27" s="22">
        <f t="shared" si="0"/>
        <v>-5</v>
      </c>
      <c r="I27" s="22"/>
    </row>
    <row r="28" ht="43" customHeight="1" spans="1:9">
      <c r="A28" s="164">
        <v>4</v>
      </c>
      <c r="B28" s="168" t="s">
        <v>246</v>
      </c>
      <c r="C28" s="188" t="s">
        <v>247</v>
      </c>
      <c r="D28" s="164" t="s">
        <v>69</v>
      </c>
      <c r="E28" s="164">
        <v>1</v>
      </c>
      <c r="G28" s="22">
        <v>6</v>
      </c>
      <c r="H28" s="22">
        <f t="shared" si="0"/>
        <v>-5</v>
      </c>
      <c r="I28" s="22"/>
    </row>
    <row r="29" ht="43" customHeight="1" spans="1:9">
      <c r="A29" s="164">
        <v>5</v>
      </c>
      <c r="B29" s="168" t="s">
        <v>248</v>
      </c>
      <c r="C29" s="188" t="s">
        <v>249</v>
      </c>
      <c r="D29" s="164" t="s">
        <v>69</v>
      </c>
      <c r="E29" s="164">
        <v>4</v>
      </c>
      <c r="G29" s="22">
        <v>24</v>
      </c>
      <c r="H29" s="22">
        <f t="shared" si="0"/>
        <v>-20</v>
      </c>
      <c r="I29" s="22"/>
    </row>
    <row r="30" ht="43" customHeight="1" spans="1:9">
      <c r="A30" s="164">
        <v>6</v>
      </c>
      <c r="B30" s="168" t="s">
        <v>250</v>
      </c>
      <c r="C30" s="188" t="s">
        <v>251</v>
      </c>
      <c r="D30" s="164" t="s">
        <v>69</v>
      </c>
      <c r="E30" s="164">
        <v>4</v>
      </c>
      <c r="G30" s="22">
        <v>24</v>
      </c>
      <c r="H30" s="22">
        <f t="shared" si="0"/>
        <v>-20</v>
      </c>
      <c r="I30" s="22"/>
    </row>
    <row r="31" ht="43" customHeight="1" spans="1:9">
      <c r="A31" s="164">
        <v>7</v>
      </c>
      <c r="B31" s="168" t="s">
        <v>252</v>
      </c>
      <c r="C31" s="188" t="s">
        <v>253</v>
      </c>
      <c r="D31" s="164" t="s">
        <v>69</v>
      </c>
      <c r="E31" s="164">
        <v>3</v>
      </c>
      <c r="G31" s="22">
        <v>3</v>
      </c>
      <c r="H31" s="22">
        <f t="shared" si="0"/>
        <v>0</v>
      </c>
      <c r="I31" s="22"/>
    </row>
    <row r="32" ht="43" customHeight="1" spans="1:9">
      <c r="A32" s="164">
        <v>8</v>
      </c>
      <c r="B32" s="168" t="s">
        <v>254</v>
      </c>
      <c r="C32" s="188" t="s">
        <v>249</v>
      </c>
      <c r="D32" s="164" t="s">
        <v>69</v>
      </c>
      <c r="E32" s="164">
        <v>6</v>
      </c>
      <c r="G32" s="22">
        <v>3</v>
      </c>
      <c r="H32" s="22">
        <f t="shared" si="0"/>
        <v>3</v>
      </c>
      <c r="I32" s="22"/>
    </row>
    <row r="33" s="14" customFormat="1" ht="24" customHeight="1" spans="1:9">
      <c r="A33" s="191">
        <v>9</v>
      </c>
      <c r="B33" s="26" t="s">
        <v>218</v>
      </c>
      <c r="C33" s="192" t="s">
        <v>255</v>
      </c>
      <c r="D33" s="191" t="s">
        <v>29</v>
      </c>
      <c r="E33" s="191">
        <v>0</v>
      </c>
      <c r="G33" s="193">
        <v>3</v>
      </c>
      <c r="H33" s="193">
        <f t="shared" si="0"/>
        <v>-3</v>
      </c>
      <c r="I33" s="193" t="s">
        <v>256</v>
      </c>
    </row>
    <row r="34" ht="48" spans="1:9">
      <c r="A34" s="164">
        <v>9</v>
      </c>
      <c r="B34" s="168" t="s">
        <v>257</v>
      </c>
      <c r="C34" s="188" t="s">
        <v>258</v>
      </c>
      <c r="D34" s="164" t="s">
        <v>69</v>
      </c>
      <c r="E34" s="164">
        <v>6</v>
      </c>
      <c r="G34" s="22">
        <v>3</v>
      </c>
      <c r="H34" s="22">
        <f t="shared" si="0"/>
        <v>3</v>
      </c>
      <c r="I34" s="22"/>
    </row>
    <row r="35" ht="43" customHeight="1" spans="1:9">
      <c r="A35" s="164">
        <v>10</v>
      </c>
      <c r="B35" s="168" t="s">
        <v>250</v>
      </c>
      <c r="C35" s="188" t="s">
        <v>251</v>
      </c>
      <c r="D35" s="164" t="s">
        <v>69</v>
      </c>
      <c r="E35" s="164">
        <v>6</v>
      </c>
      <c r="G35" s="22">
        <v>3</v>
      </c>
      <c r="H35" s="22">
        <f t="shared" si="0"/>
        <v>3</v>
      </c>
      <c r="I35" s="22"/>
    </row>
    <row r="36" customHeight="1" spans="1:9">
      <c r="A36" s="164">
        <v>10</v>
      </c>
      <c r="B36" s="168" t="s">
        <v>227</v>
      </c>
      <c r="C36" s="188" t="s">
        <v>228</v>
      </c>
      <c r="D36" s="164" t="s">
        <v>74</v>
      </c>
      <c r="E36" s="164">
        <v>100</v>
      </c>
      <c r="G36" s="22">
        <v>100</v>
      </c>
      <c r="H36" s="22">
        <f t="shared" si="0"/>
        <v>0</v>
      </c>
      <c r="I36" s="22"/>
    </row>
    <row r="37" customHeight="1" spans="1:9">
      <c r="A37" s="164">
        <v>11</v>
      </c>
      <c r="B37" s="168" t="s">
        <v>229</v>
      </c>
      <c r="C37" s="188" t="s">
        <v>230</v>
      </c>
      <c r="D37" s="164" t="s">
        <v>74</v>
      </c>
      <c r="E37" s="164">
        <v>100</v>
      </c>
      <c r="G37" s="22">
        <v>100</v>
      </c>
      <c r="H37" s="22">
        <f t="shared" si="0"/>
        <v>0</v>
      </c>
      <c r="I37" s="22"/>
    </row>
    <row r="38" customHeight="1" spans="1:9">
      <c r="A38" s="164">
        <v>12</v>
      </c>
      <c r="B38" s="168" t="s">
        <v>237</v>
      </c>
      <c r="C38" s="188" t="s">
        <v>238</v>
      </c>
      <c r="D38" s="164" t="s">
        <v>74</v>
      </c>
      <c r="E38" s="164">
        <v>100</v>
      </c>
      <c r="G38" s="22">
        <v>100</v>
      </c>
      <c r="H38" s="22">
        <f t="shared" si="0"/>
        <v>0</v>
      </c>
      <c r="I38" s="22"/>
    </row>
    <row r="39" customHeight="1" spans="1:9">
      <c r="A39" s="167"/>
      <c r="B39" s="168" t="s">
        <v>259</v>
      </c>
      <c r="C39" s="188"/>
      <c r="D39" s="164"/>
      <c r="E39" s="164"/>
      <c r="G39" s="22"/>
      <c r="H39" s="22"/>
      <c r="I39" s="22"/>
    </row>
    <row r="40" customHeight="1" spans="1:9">
      <c r="A40" s="164">
        <v>1</v>
      </c>
      <c r="B40" s="168" t="s">
        <v>196</v>
      </c>
      <c r="C40" s="194" t="s">
        <v>260</v>
      </c>
      <c r="D40" s="164" t="s">
        <v>69</v>
      </c>
      <c r="E40" s="164">
        <v>1</v>
      </c>
      <c r="G40" s="22">
        <v>1</v>
      </c>
      <c r="H40" s="22">
        <f t="shared" si="0"/>
        <v>0</v>
      </c>
      <c r="I40" s="22"/>
    </row>
    <row r="41" ht="88" customHeight="1" spans="1:9">
      <c r="A41" s="164">
        <v>2</v>
      </c>
      <c r="B41" s="168" t="s">
        <v>261</v>
      </c>
      <c r="C41" s="188" t="s">
        <v>262</v>
      </c>
      <c r="D41" s="164" t="s">
        <v>51</v>
      </c>
      <c r="E41" s="164">
        <v>1</v>
      </c>
      <c r="G41" s="22">
        <v>1</v>
      </c>
      <c r="H41" s="22"/>
      <c r="I41" s="22"/>
    </row>
    <row r="42" ht="154" customHeight="1" spans="1:9">
      <c r="A42" s="164">
        <v>3</v>
      </c>
      <c r="B42" s="168" t="s">
        <v>263</v>
      </c>
      <c r="C42" s="188" t="s">
        <v>264</v>
      </c>
      <c r="D42" s="164" t="s">
        <v>69</v>
      </c>
      <c r="E42" s="164">
        <v>10</v>
      </c>
      <c r="G42" s="167">
        <v>13</v>
      </c>
      <c r="H42" s="22">
        <f t="shared" si="0"/>
        <v>-3</v>
      </c>
      <c r="I42" s="22"/>
    </row>
    <row r="43" ht="27" customHeight="1" spans="1:9">
      <c r="A43" s="164">
        <v>4</v>
      </c>
      <c r="B43" s="168" t="s">
        <v>265</v>
      </c>
      <c r="C43" s="188" t="s">
        <v>266</v>
      </c>
      <c r="D43" s="164" t="s">
        <v>38</v>
      </c>
      <c r="E43" s="164">
        <v>10</v>
      </c>
      <c r="G43" s="167">
        <v>7</v>
      </c>
      <c r="H43" s="22">
        <f t="shared" si="0"/>
        <v>3</v>
      </c>
      <c r="I43" s="22"/>
    </row>
    <row r="44" s="184" customFormat="1" ht="27" customHeight="1" spans="1:9">
      <c r="A44" s="191"/>
      <c r="B44" s="26"/>
      <c r="C44" s="192"/>
      <c r="D44" s="191" t="s">
        <v>38</v>
      </c>
      <c r="E44" s="191"/>
      <c r="G44" s="25">
        <v>6</v>
      </c>
      <c r="H44" s="25">
        <v>-6</v>
      </c>
      <c r="I44" s="25" t="s">
        <v>267</v>
      </c>
    </row>
    <row r="45" s="184" customFormat="1" customHeight="1" spans="1:9">
      <c r="A45" s="191">
        <v>5</v>
      </c>
      <c r="B45" s="26" t="s">
        <v>268</v>
      </c>
      <c r="C45" s="192" t="s">
        <v>269</v>
      </c>
      <c r="D45" s="191" t="s">
        <v>69</v>
      </c>
      <c r="E45" s="191">
        <v>12</v>
      </c>
      <c r="G45" s="25">
        <v>13</v>
      </c>
      <c r="H45" s="25">
        <f t="shared" si="0"/>
        <v>-1</v>
      </c>
      <c r="I45" s="25"/>
    </row>
    <row r="46" customHeight="1" spans="1:9">
      <c r="A46" s="164">
        <v>6</v>
      </c>
      <c r="B46" s="168" t="s">
        <v>270</v>
      </c>
      <c r="C46" s="188" t="s">
        <v>271</v>
      </c>
      <c r="D46" s="164" t="s">
        <v>69</v>
      </c>
      <c r="E46" s="164">
        <v>10</v>
      </c>
      <c r="G46" s="195">
        <v>13</v>
      </c>
      <c r="H46" s="22">
        <f t="shared" si="0"/>
        <v>-3</v>
      </c>
      <c r="I46" s="195"/>
    </row>
    <row r="47" customHeight="1" spans="1:9">
      <c r="A47" s="164">
        <v>7</v>
      </c>
      <c r="B47" s="168" t="s">
        <v>272</v>
      </c>
      <c r="C47" s="188" t="s">
        <v>273</v>
      </c>
      <c r="D47" s="164" t="s">
        <v>51</v>
      </c>
      <c r="E47" s="164">
        <v>5</v>
      </c>
      <c r="G47" s="195">
        <v>5</v>
      </c>
      <c r="H47" s="22">
        <f t="shared" si="0"/>
        <v>0</v>
      </c>
      <c r="I47" s="195"/>
    </row>
    <row r="48" customHeight="1" spans="1:9">
      <c r="A48" s="164">
        <v>8</v>
      </c>
      <c r="B48" s="168" t="s">
        <v>229</v>
      </c>
      <c r="C48" s="188" t="s">
        <v>230</v>
      </c>
      <c r="D48" s="164" t="s">
        <v>74</v>
      </c>
      <c r="E48" s="164">
        <v>300</v>
      </c>
      <c r="G48" s="195">
        <v>300</v>
      </c>
      <c r="H48" s="22">
        <f t="shared" si="0"/>
        <v>0</v>
      </c>
      <c r="I48" s="195"/>
    </row>
    <row r="49" customHeight="1" spans="1:9">
      <c r="A49" s="164">
        <v>9</v>
      </c>
      <c r="B49" s="168" t="s">
        <v>192</v>
      </c>
      <c r="C49" s="188" t="s">
        <v>274</v>
      </c>
      <c r="D49" s="164" t="s">
        <v>74</v>
      </c>
      <c r="E49" s="164">
        <v>300</v>
      </c>
      <c r="G49" s="195">
        <v>300</v>
      </c>
      <c r="H49" s="22">
        <f t="shared" si="0"/>
        <v>0</v>
      </c>
      <c r="I49" s="195"/>
    </row>
    <row r="50" customHeight="1" spans="1:9">
      <c r="A50" s="164">
        <v>10</v>
      </c>
      <c r="B50" s="168" t="s">
        <v>275</v>
      </c>
      <c r="C50" s="188" t="s">
        <v>276</v>
      </c>
      <c r="D50" s="164" t="s">
        <v>277</v>
      </c>
      <c r="E50" s="164">
        <v>100</v>
      </c>
      <c r="G50" s="195">
        <v>100</v>
      </c>
      <c r="H50" s="22">
        <f t="shared" si="0"/>
        <v>0</v>
      </c>
      <c r="I50" s="195"/>
    </row>
    <row r="51" customHeight="1" spans="1:9">
      <c r="A51" s="164">
        <v>11</v>
      </c>
      <c r="B51" s="168" t="s">
        <v>115</v>
      </c>
      <c r="C51" s="188" t="s">
        <v>278</v>
      </c>
      <c r="D51" s="164" t="s">
        <v>277</v>
      </c>
      <c r="E51" s="164">
        <v>1</v>
      </c>
      <c r="G51" s="195">
        <v>1</v>
      </c>
      <c r="H51" s="22">
        <f t="shared" si="0"/>
        <v>0</v>
      </c>
      <c r="I51" s="195"/>
    </row>
    <row r="52" customHeight="1" spans="1:9">
      <c r="A52" s="4" t="s">
        <v>125</v>
      </c>
      <c r="B52" s="196"/>
      <c r="C52" s="4"/>
      <c r="D52" s="4"/>
      <c r="E52" s="4"/>
      <c r="G52" s="195"/>
      <c r="H52" s="195"/>
      <c r="I52" s="195"/>
    </row>
  </sheetData>
  <mergeCells count="1">
    <mergeCell ref="A52:E5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7"/>
  <sheetViews>
    <sheetView zoomScaleSheetLayoutView="70" workbookViewId="0">
      <pane ySplit="1" topLeftCell="A2" activePane="bottomLeft" state="frozen"/>
      <selection/>
      <selection pane="bottomLeft" activeCell="G1" sqref="G$1:I$1048576"/>
    </sheetView>
  </sheetViews>
  <sheetFormatPr defaultColWidth="9" defaultRowHeight="13.5" outlineLevelRow="6"/>
  <cols>
    <col min="1" max="1" width="5.61666666666667" customWidth="1"/>
    <col min="2" max="2" width="15.6166666666667" style="64" customWidth="1"/>
    <col min="3" max="3" width="64.4583333333333" style="179" customWidth="1"/>
    <col min="4" max="4" width="10.6166666666667" style="64" customWidth="1"/>
    <col min="5" max="5" width="10.6166666666667" style="180" customWidth="1"/>
  </cols>
  <sheetData>
    <row r="1" ht="27" spans="1:9">
      <c r="A1" s="66" t="s">
        <v>1</v>
      </c>
      <c r="B1" s="66" t="s">
        <v>17</v>
      </c>
      <c r="C1" s="66" t="s">
        <v>18</v>
      </c>
      <c r="D1" s="67" t="s">
        <v>19</v>
      </c>
      <c r="E1" s="66" t="s">
        <v>20</v>
      </c>
      <c r="G1" s="152" t="s">
        <v>21</v>
      </c>
      <c r="H1" s="152" t="s">
        <v>22</v>
      </c>
      <c r="I1" s="152" t="s">
        <v>23</v>
      </c>
    </row>
    <row r="2" spans="1:9">
      <c r="A2" s="181" t="s">
        <v>279</v>
      </c>
      <c r="B2" s="181"/>
      <c r="C2" s="181"/>
      <c r="D2" s="21"/>
      <c r="E2" s="66"/>
      <c r="G2" s="157"/>
      <c r="H2" s="157"/>
      <c r="I2" s="157"/>
    </row>
    <row r="3" ht="264" spans="1:9">
      <c r="A3" s="21">
        <v>1</v>
      </c>
      <c r="B3" s="35" t="s">
        <v>280</v>
      </c>
      <c r="C3" s="182" t="s">
        <v>281</v>
      </c>
      <c r="D3" s="21" t="s">
        <v>51</v>
      </c>
      <c r="E3" s="35">
        <v>1</v>
      </c>
      <c r="G3" s="35">
        <v>1</v>
      </c>
      <c r="H3" s="157">
        <f t="shared" ref="H3" si="0">E3-G3</f>
        <v>0</v>
      </c>
      <c r="I3" s="157"/>
    </row>
    <row r="4" spans="1:9">
      <c r="A4" s="181" t="s">
        <v>282</v>
      </c>
      <c r="B4" s="181"/>
      <c r="C4" s="181"/>
      <c r="D4" s="21"/>
      <c r="E4" s="66"/>
      <c r="G4" s="66"/>
      <c r="H4" s="157"/>
      <c r="I4" s="157"/>
    </row>
    <row r="5" ht="60" spans="1:9">
      <c r="A5" s="21">
        <v>1</v>
      </c>
      <c r="B5" s="154" t="s">
        <v>283</v>
      </c>
      <c r="C5" s="155" t="s">
        <v>284</v>
      </c>
      <c r="D5" s="21" t="s">
        <v>29</v>
      </c>
      <c r="E5" s="35">
        <v>100</v>
      </c>
      <c r="G5" s="35">
        <v>70</v>
      </c>
      <c r="H5" s="157">
        <f>E5-G5</f>
        <v>30</v>
      </c>
      <c r="I5" s="160" t="s">
        <v>285</v>
      </c>
    </row>
    <row r="6" spans="1:9">
      <c r="A6" s="21">
        <v>2</v>
      </c>
      <c r="B6" s="21" t="s">
        <v>286</v>
      </c>
      <c r="C6" s="182" t="s">
        <v>287</v>
      </c>
      <c r="D6" s="21"/>
      <c r="E6" s="35"/>
      <c r="G6" s="157"/>
      <c r="H6" s="157"/>
      <c r="I6" s="157"/>
    </row>
    <row r="7" spans="1:9">
      <c r="A7" s="66" t="s">
        <v>125</v>
      </c>
      <c r="B7" s="66"/>
      <c r="C7" s="66"/>
      <c r="D7" s="66"/>
      <c r="E7" s="66"/>
      <c r="G7" s="157"/>
      <c r="H7" s="157"/>
      <c r="I7" s="157"/>
    </row>
  </sheetData>
  <mergeCells count="3">
    <mergeCell ref="A2:C2"/>
    <mergeCell ref="A4:C4"/>
    <mergeCell ref="A7:E7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C21" sqref="C21"/>
    </sheetView>
  </sheetViews>
  <sheetFormatPr defaultColWidth="9" defaultRowHeight="13.5" outlineLevelCol="4"/>
  <cols>
    <col min="1" max="1" width="6.38333333333333" style="1" customWidth="1"/>
    <col min="2" max="2" width="26.3833333333333" style="1" customWidth="1"/>
    <col min="3" max="3" width="73.075" style="1" customWidth="1"/>
    <col min="4" max="4" width="5.075" style="1" customWidth="1"/>
    <col min="5" max="5" width="7" style="38" customWidth="1"/>
    <col min="6" max="16384" width="9" style="1"/>
  </cols>
  <sheetData>
    <row r="1" spans="1:5">
      <c r="A1" s="4" t="s">
        <v>1</v>
      </c>
      <c r="B1" s="4" t="s">
        <v>17</v>
      </c>
      <c r="C1" s="4" t="s">
        <v>18</v>
      </c>
      <c r="D1" s="5" t="s">
        <v>19</v>
      </c>
      <c r="E1" s="4" t="s">
        <v>20</v>
      </c>
    </row>
    <row r="2" spans="1:5">
      <c r="A2" s="4"/>
      <c r="B2" s="4" t="s">
        <v>288</v>
      </c>
      <c r="C2" s="4"/>
      <c r="D2" s="5"/>
      <c r="E2" s="4"/>
    </row>
    <row r="3" ht="72" spans="1:5">
      <c r="A3" s="164">
        <v>1</v>
      </c>
      <c r="B3" s="165" t="s">
        <v>289</v>
      </c>
      <c r="C3" s="166" t="s">
        <v>290</v>
      </c>
      <c r="D3" s="167" t="s">
        <v>69</v>
      </c>
      <c r="E3" s="167">
        <v>12</v>
      </c>
    </row>
    <row r="4" ht="24" spans="1:5">
      <c r="A4" s="164">
        <v>2</v>
      </c>
      <c r="B4" s="165" t="s">
        <v>291</v>
      </c>
      <c r="C4" s="166"/>
      <c r="D4" s="167" t="s">
        <v>69</v>
      </c>
      <c r="E4" s="167">
        <v>2</v>
      </c>
    </row>
    <row r="5" spans="1:5">
      <c r="A5" s="164">
        <v>3</v>
      </c>
      <c r="B5" s="168" t="s">
        <v>292</v>
      </c>
      <c r="C5" s="169" t="s">
        <v>293</v>
      </c>
      <c r="D5" s="167" t="s">
        <v>29</v>
      </c>
      <c r="E5" s="164">
        <v>14</v>
      </c>
    </row>
    <row r="6" ht="24" spans="1:5">
      <c r="A6" s="164">
        <v>4</v>
      </c>
      <c r="B6" s="168" t="s">
        <v>294</v>
      </c>
      <c r="C6" s="165" t="s">
        <v>295</v>
      </c>
      <c r="D6" s="167" t="s">
        <v>29</v>
      </c>
      <c r="E6" s="164">
        <v>22</v>
      </c>
    </row>
    <row r="7" spans="1:5">
      <c r="A7" s="164">
        <v>5</v>
      </c>
      <c r="B7" s="168" t="s">
        <v>296</v>
      </c>
      <c r="C7" s="168" t="s">
        <v>297</v>
      </c>
      <c r="D7" s="167" t="s">
        <v>38</v>
      </c>
      <c r="E7" s="164">
        <v>25</v>
      </c>
    </row>
    <row r="8" spans="1:5">
      <c r="A8" s="164">
        <v>6</v>
      </c>
      <c r="B8" s="168" t="s">
        <v>298</v>
      </c>
      <c r="C8" s="170" t="s">
        <v>299</v>
      </c>
      <c r="D8" s="167" t="s">
        <v>29</v>
      </c>
      <c r="E8" s="164">
        <v>100</v>
      </c>
    </row>
    <row r="9" spans="1:5">
      <c r="A9" s="164">
        <v>7</v>
      </c>
      <c r="B9" s="168" t="s">
        <v>300</v>
      </c>
      <c r="C9" s="171" t="s">
        <v>301</v>
      </c>
      <c r="D9" s="167" t="s">
        <v>38</v>
      </c>
      <c r="E9" s="164">
        <v>70</v>
      </c>
    </row>
    <row r="10" spans="1:5">
      <c r="A10" s="164">
        <v>8</v>
      </c>
      <c r="B10" s="168" t="s">
        <v>302</v>
      </c>
      <c r="C10" s="171" t="s">
        <v>303</v>
      </c>
      <c r="D10" s="167" t="s">
        <v>29</v>
      </c>
      <c r="E10" s="164">
        <v>280</v>
      </c>
    </row>
    <row r="11" spans="1:5">
      <c r="A11" s="164">
        <v>9</v>
      </c>
      <c r="B11" s="168" t="s">
        <v>304</v>
      </c>
      <c r="C11" s="172" t="s">
        <v>305</v>
      </c>
      <c r="D11" s="167" t="s">
        <v>38</v>
      </c>
      <c r="E11" s="164">
        <v>320</v>
      </c>
    </row>
    <row r="12" spans="1:5">
      <c r="A12" s="164">
        <v>10</v>
      </c>
      <c r="B12" s="168" t="s">
        <v>306</v>
      </c>
      <c r="C12" s="168" t="s">
        <v>307</v>
      </c>
      <c r="D12" s="167" t="s">
        <v>29</v>
      </c>
      <c r="E12" s="164">
        <v>1280</v>
      </c>
    </row>
    <row r="13" spans="1:5">
      <c r="A13" s="164">
        <v>11</v>
      </c>
      <c r="B13" s="168" t="s">
        <v>308</v>
      </c>
      <c r="C13" s="168" t="s">
        <v>309</v>
      </c>
      <c r="D13" s="167" t="s">
        <v>29</v>
      </c>
      <c r="E13" s="164">
        <v>320</v>
      </c>
    </row>
    <row r="14" spans="1:5">
      <c r="A14" s="164">
        <v>12</v>
      </c>
      <c r="B14" s="168" t="s">
        <v>310</v>
      </c>
      <c r="C14" s="173" t="s">
        <v>311</v>
      </c>
      <c r="D14" s="167" t="s">
        <v>106</v>
      </c>
      <c r="E14" s="164">
        <v>335</v>
      </c>
    </row>
    <row r="15" ht="36" spans="1:5">
      <c r="A15" s="164">
        <v>13</v>
      </c>
      <c r="B15" s="168" t="s">
        <v>312</v>
      </c>
      <c r="C15" s="174" t="s">
        <v>313</v>
      </c>
      <c r="D15" s="167" t="s">
        <v>74</v>
      </c>
      <c r="E15" s="164">
        <v>7000</v>
      </c>
    </row>
    <row r="16" spans="1:5">
      <c r="A16" s="164">
        <v>14</v>
      </c>
      <c r="B16" s="168" t="s">
        <v>314</v>
      </c>
      <c r="C16" s="168" t="s">
        <v>315</v>
      </c>
      <c r="D16" s="167" t="s">
        <v>74</v>
      </c>
      <c r="E16" s="164">
        <v>600</v>
      </c>
    </row>
    <row r="17" spans="1:5">
      <c r="A17" s="164">
        <v>15</v>
      </c>
      <c r="B17" s="168" t="s">
        <v>316</v>
      </c>
      <c r="C17" s="168" t="s">
        <v>317</v>
      </c>
      <c r="D17" s="167" t="s">
        <v>29</v>
      </c>
      <c r="E17" s="164">
        <v>250</v>
      </c>
    </row>
    <row r="18" spans="1:5">
      <c r="A18" s="164">
        <v>16</v>
      </c>
      <c r="B18" s="168" t="s">
        <v>318</v>
      </c>
      <c r="C18" s="175" t="s">
        <v>319</v>
      </c>
      <c r="D18" s="167" t="s">
        <v>29</v>
      </c>
      <c r="E18" s="164">
        <v>90</v>
      </c>
    </row>
    <row r="19" spans="1:5">
      <c r="A19" s="164">
        <v>17</v>
      </c>
      <c r="B19" s="168" t="s">
        <v>320</v>
      </c>
      <c r="C19" s="168" t="s">
        <v>321</v>
      </c>
      <c r="D19" s="167" t="s">
        <v>106</v>
      </c>
      <c r="E19" s="164">
        <v>170</v>
      </c>
    </row>
    <row r="20" ht="36" spans="1:5">
      <c r="A20" s="164">
        <v>18</v>
      </c>
      <c r="B20" s="168" t="s">
        <v>322</v>
      </c>
      <c r="C20" s="168" t="s">
        <v>323</v>
      </c>
      <c r="D20" s="167" t="s">
        <v>29</v>
      </c>
      <c r="E20" s="164">
        <v>11</v>
      </c>
    </row>
    <row r="21" spans="1:5">
      <c r="A21" s="164">
        <v>19</v>
      </c>
      <c r="B21" s="168" t="s">
        <v>324</v>
      </c>
      <c r="C21" s="168" t="s">
        <v>325</v>
      </c>
      <c r="D21" s="167" t="s">
        <v>38</v>
      </c>
      <c r="E21" s="164">
        <v>11</v>
      </c>
    </row>
    <row r="22" spans="1:5">
      <c r="A22" s="164">
        <v>20</v>
      </c>
      <c r="B22" s="168" t="s">
        <v>326</v>
      </c>
      <c r="C22" s="168" t="s">
        <v>327</v>
      </c>
      <c r="D22" s="167" t="s">
        <v>74</v>
      </c>
      <c r="E22" s="164">
        <v>70</v>
      </c>
    </row>
    <row r="23" spans="1:5">
      <c r="A23" s="164">
        <v>21</v>
      </c>
      <c r="B23" s="168" t="s">
        <v>328</v>
      </c>
      <c r="C23" s="176"/>
      <c r="D23" s="164"/>
      <c r="E23" s="177"/>
    </row>
    <row r="24" ht="288" spans="1:5">
      <c r="A24" s="164">
        <v>22</v>
      </c>
      <c r="B24" s="165" t="s">
        <v>184</v>
      </c>
      <c r="C24" s="168" t="s">
        <v>329</v>
      </c>
      <c r="D24" s="167" t="s">
        <v>29</v>
      </c>
      <c r="E24" s="164">
        <v>1</v>
      </c>
    </row>
    <row r="25" ht="168" spans="1:5">
      <c r="A25" s="164">
        <v>23</v>
      </c>
      <c r="B25" s="165" t="s">
        <v>330</v>
      </c>
      <c r="C25" s="168" t="s">
        <v>331</v>
      </c>
      <c r="D25" s="167" t="s">
        <v>29</v>
      </c>
      <c r="E25" s="164">
        <v>11</v>
      </c>
    </row>
    <row r="26" ht="84" spans="1:5">
      <c r="A26" s="164">
        <v>24</v>
      </c>
      <c r="B26" s="165" t="s">
        <v>332</v>
      </c>
      <c r="C26" s="168" t="s">
        <v>333</v>
      </c>
      <c r="D26" s="167" t="s">
        <v>69</v>
      </c>
      <c r="E26" s="164">
        <v>1</v>
      </c>
    </row>
    <row r="27" ht="84" spans="1:5">
      <c r="A27" s="164">
        <v>25</v>
      </c>
      <c r="B27" s="165" t="s">
        <v>334</v>
      </c>
      <c r="C27" s="168" t="s">
        <v>335</v>
      </c>
      <c r="D27" s="167" t="s">
        <v>29</v>
      </c>
      <c r="E27" s="164">
        <v>1</v>
      </c>
    </row>
    <row r="28" ht="276" spans="1:5">
      <c r="A28" s="164">
        <v>26</v>
      </c>
      <c r="B28" s="165" t="s">
        <v>336</v>
      </c>
      <c r="C28" s="166" t="s">
        <v>337</v>
      </c>
      <c r="D28" s="167" t="s">
        <v>51</v>
      </c>
      <c r="E28" s="164">
        <v>1</v>
      </c>
    </row>
    <row r="29" ht="24" spans="1:5">
      <c r="A29" s="164">
        <v>27</v>
      </c>
      <c r="B29" s="165" t="s">
        <v>338</v>
      </c>
      <c r="C29" s="167" t="s">
        <v>339</v>
      </c>
      <c r="D29" s="167" t="s">
        <v>29</v>
      </c>
      <c r="E29" s="164">
        <v>1</v>
      </c>
    </row>
    <row r="30" spans="1:5">
      <c r="A30" s="164">
        <v>28</v>
      </c>
      <c r="B30" s="178" t="s">
        <v>340</v>
      </c>
      <c r="C30" s="178"/>
      <c r="D30" s="178"/>
      <c r="E30" s="164"/>
    </row>
    <row r="31" spans="1:5">
      <c r="A31" s="164">
        <v>29</v>
      </c>
      <c r="B31" s="168" t="s">
        <v>192</v>
      </c>
      <c r="C31" s="176" t="s">
        <v>341</v>
      </c>
      <c r="D31" s="167" t="s">
        <v>74</v>
      </c>
      <c r="E31" s="164">
        <v>2000</v>
      </c>
    </row>
    <row r="32" spans="1:5">
      <c r="A32" s="164">
        <v>30</v>
      </c>
      <c r="B32" s="168" t="s">
        <v>342</v>
      </c>
      <c r="C32" s="176" t="s">
        <v>230</v>
      </c>
      <c r="D32" s="167" t="s">
        <v>46</v>
      </c>
      <c r="E32" s="164">
        <v>1</v>
      </c>
    </row>
    <row r="33" spans="1:5">
      <c r="A33" s="164">
        <v>31</v>
      </c>
      <c r="B33" s="168" t="s">
        <v>343</v>
      </c>
      <c r="C33" s="176"/>
      <c r="D33" s="167" t="s">
        <v>145</v>
      </c>
      <c r="E33" s="164">
        <v>12</v>
      </c>
    </row>
    <row r="34" spans="1:5">
      <c r="A34" s="164">
        <v>32</v>
      </c>
      <c r="B34" s="168" t="s">
        <v>344</v>
      </c>
      <c r="C34" s="176" t="s">
        <v>345</v>
      </c>
      <c r="D34" s="167" t="s">
        <v>74</v>
      </c>
      <c r="E34" s="164">
        <v>2000</v>
      </c>
    </row>
    <row r="35" spans="1:5">
      <c r="A35" s="164"/>
      <c r="B35" s="178"/>
      <c r="C35" s="178" t="s">
        <v>88</v>
      </c>
      <c r="D35" s="178"/>
      <c r="E35" s="164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J26" sqref="J26"/>
    </sheetView>
  </sheetViews>
  <sheetFormatPr defaultColWidth="9" defaultRowHeight="13.5" outlineLevelRow="3" outlineLevelCol="4"/>
  <cols>
    <col min="1" max="2" width="9" style="116"/>
    <col min="3" max="3" width="19.5333333333333" style="116" customWidth="1"/>
    <col min="4" max="16375" width="9" style="116"/>
  </cols>
  <sheetData>
    <row r="1" spans="1:5">
      <c r="A1" s="161" t="s">
        <v>1</v>
      </c>
      <c r="B1" s="161" t="s">
        <v>346</v>
      </c>
      <c r="C1" s="161" t="s">
        <v>347</v>
      </c>
      <c r="D1" s="161" t="s">
        <v>19</v>
      </c>
      <c r="E1" s="161" t="s">
        <v>20</v>
      </c>
    </row>
    <row r="2" spans="1:5">
      <c r="A2" s="21">
        <v>1</v>
      </c>
      <c r="B2" s="162" t="s">
        <v>348</v>
      </c>
      <c r="C2" s="163" t="s">
        <v>349</v>
      </c>
      <c r="D2" s="35" t="s">
        <v>74</v>
      </c>
      <c r="E2" s="35">
        <v>530</v>
      </c>
    </row>
    <row r="3" spans="1:5">
      <c r="A3" s="21">
        <v>2</v>
      </c>
      <c r="B3" s="162" t="s">
        <v>350</v>
      </c>
      <c r="C3" s="163" t="s">
        <v>351</v>
      </c>
      <c r="D3" s="35" t="s">
        <v>74</v>
      </c>
      <c r="E3" s="35">
        <v>360</v>
      </c>
    </row>
    <row r="4" spans="1:5">
      <c r="A4" s="67" t="s">
        <v>352</v>
      </c>
      <c r="B4" s="67"/>
      <c r="C4" s="67"/>
      <c r="D4" s="67"/>
      <c r="E4" s="67"/>
    </row>
  </sheetData>
  <mergeCells count="1">
    <mergeCell ref="A4:E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12"/>
  <sheetViews>
    <sheetView zoomScaleSheetLayoutView="85" workbookViewId="0">
      <pane ySplit="1" topLeftCell="A2" activePane="bottomLeft" state="frozen"/>
      <selection/>
      <selection pane="bottomLeft" activeCell="I22" sqref="I22"/>
    </sheetView>
  </sheetViews>
  <sheetFormatPr defaultColWidth="9" defaultRowHeight="13.5"/>
  <cols>
    <col min="1" max="1" width="5.61666666666667" style="149" customWidth="1"/>
    <col min="2" max="2" width="15.6166666666667" style="149" customWidth="1"/>
    <col min="3" max="3" width="35.6166666666667" style="150" customWidth="1"/>
    <col min="4" max="4" width="10.6166666666667" style="149" customWidth="1"/>
    <col min="5" max="5" width="14.6166666666667" style="150" customWidth="1"/>
    <col min="6" max="6" width="9" style="151"/>
    <col min="10" max="16384" width="9" style="151"/>
  </cols>
  <sheetData>
    <row r="1" customFormat="1" ht="27" spans="1:9">
      <c r="A1" s="66" t="s">
        <v>1</v>
      </c>
      <c r="B1" s="66" t="s">
        <v>17</v>
      </c>
      <c r="C1" s="66" t="s">
        <v>18</v>
      </c>
      <c r="D1" s="67" t="s">
        <v>19</v>
      </c>
      <c r="E1" s="66" t="s">
        <v>20</v>
      </c>
      <c r="G1" s="152" t="s">
        <v>21</v>
      </c>
      <c r="H1" s="152" t="s">
        <v>22</v>
      </c>
      <c r="I1" s="152" t="s">
        <v>23</v>
      </c>
    </row>
    <row r="2" ht="36" spans="1:9">
      <c r="A2" s="153">
        <v>1</v>
      </c>
      <c r="B2" s="154" t="s">
        <v>353</v>
      </c>
      <c r="C2" s="155" t="s">
        <v>354</v>
      </c>
      <c r="D2" s="156" t="s">
        <v>74</v>
      </c>
      <c r="E2" s="154">
        <v>100</v>
      </c>
      <c r="G2" s="157"/>
      <c r="H2" s="157"/>
      <c r="I2" s="157"/>
    </row>
    <row r="3" spans="1:9">
      <c r="A3" s="153">
        <v>2</v>
      </c>
      <c r="B3" s="154" t="s">
        <v>355</v>
      </c>
      <c r="C3" s="155" t="s">
        <v>356</v>
      </c>
      <c r="D3" s="156" t="s">
        <v>74</v>
      </c>
      <c r="E3" s="154">
        <v>3000</v>
      </c>
      <c r="G3" s="35"/>
      <c r="H3" s="157"/>
      <c r="I3" s="157"/>
    </row>
    <row r="4" spans="1:9">
      <c r="A4" s="153">
        <v>3</v>
      </c>
      <c r="B4" s="154" t="s">
        <v>357</v>
      </c>
      <c r="C4" s="155" t="s">
        <v>358</v>
      </c>
      <c r="D4" s="156" t="s">
        <v>74</v>
      </c>
      <c r="E4" s="154">
        <v>300</v>
      </c>
      <c r="G4" s="66"/>
      <c r="H4" s="157"/>
      <c r="I4" s="157"/>
    </row>
    <row r="5" ht="27" spans="1:9">
      <c r="A5" s="153">
        <v>4</v>
      </c>
      <c r="B5" s="154" t="s">
        <v>359</v>
      </c>
      <c r="C5" s="158" t="s">
        <v>360</v>
      </c>
      <c r="D5" s="156" t="s">
        <v>74</v>
      </c>
      <c r="E5" s="154">
        <v>2000</v>
      </c>
      <c r="G5" s="35"/>
      <c r="H5" s="157"/>
      <c r="I5" s="160" t="s">
        <v>361</v>
      </c>
    </row>
    <row r="6" ht="27" spans="1:9">
      <c r="A6" s="153">
        <v>5</v>
      </c>
      <c r="B6" s="154" t="s">
        <v>238</v>
      </c>
      <c r="C6" s="155" t="s">
        <v>362</v>
      </c>
      <c r="D6" s="156" t="s">
        <v>74</v>
      </c>
      <c r="E6" s="154">
        <v>1500</v>
      </c>
      <c r="G6" s="157"/>
      <c r="H6" s="157"/>
      <c r="I6" s="160" t="s">
        <v>361</v>
      </c>
    </row>
    <row r="7" spans="1:9">
      <c r="A7" s="153">
        <v>6</v>
      </c>
      <c r="B7" s="159" t="s">
        <v>363</v>
      </c>
      <c r="C7" s="155" t="s">
        <v>364</v>
      </c>
      <c r="D7" s="154" t="s">
        <v>74</v>
      </c>
      <c r="E7" s="154">
        <v>500</v>
      </c>
      <c r="G7" s="157"/>
      <c r="H7" s="157"/>
      <c r="I7" s="157"/>
    </row>
    <row r="8" spans="1:9">
      <c r="A8" s="153">
        <v>7</v>
      </c>
      <c r="B8" s="21" t="s">
        <v>365</v>
      </c>
      <c r="C8" s="155" t="s">
        <v>366</v>
      </c>
      <c r="D8" s="154" t="s">
        <v>74</v>
      </c>
      <c r="E8" s="154">
        <v>400</v>
      </c>
      <c r="G8" s="157"/>
      <c r="H8" s="157"/>
      <c r="I8" s="157"/>
    </row>
    <row r="9" spans="1:9">
      <c r="A9" s="153">
        <v>8</v>
      </c>
      <c r="B9" s="154" t="s">
        <v>367</v>
      </c>
      <c r="C9" s="155" t="s">
        <v>368</v>
      </c>
      <c r="D9" s="156" t="s">
        <v>29</v>
      </c>
      <c r="E9" s="154">
        <v>30</v>
      </c>
      <c r="G9" s="157"/>
      <c r="H9" s="157"/>
      <c r="I9" s="157"/>
    </row>
    <row r="10" ht="24" spans="1:9">
      <c r="A10" s="153">
        <v>9</v>
      </c>
      <c r="B10" s="154" t="s">
        <v>369</v>
      </c>
      <c r="C10" s="155" t="s">
        <v>370</v>
      </c>
      <c r="D10" s="156" t="s">
        <v>277</v>
      </c>
      <c r="E10" s="154">
        <v>1</v>
      </c>
      <c r="G10" s="157"/>
      <c r="H10" s="157"/>
      <c r="I10" s="157"/>
    </row>
    <row r="11" ht="48" spans="1:9">
      <c r="A11" s="153">
        <v>10</v>
      </c>
      <c r="B11" s="154" t="s">
        <v>115</v>
      </c>
      <c r="C11" s="155" t="s">
        <v>371</v>
      </c>
      <c r="D11" s="156" t="s">
        <v>277</v>
      </c>
      <c r="E11" s="154">
        <v>1</v>
      </c>
      <c r="G11" s="157"/>
      <c r="H11" s="157"/>
      <c r="I11" s="157"/>
    </row>
    <row r="12" s="148" customFormat="1" ht="33.55" customHeight="1" spans="1:9">
      <c r="A12" s="20" t="s">
        <v>125</v>
      </c>
      <c r="B12" s="20"/>
      <c r="C12" s="20"/>
      <c r="D12" s="20"/>
      <c r="E12" s="20"/>
      <c r="G12"/>
      <c r="H12"/>
      <c r="I12"/>
    </row>
  </sheetData>
  <mergeCells count="1">
    <mergeCell ref="A12:E12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6"/>
  <sheetViews>
    <sheetView zoomScaleSheetLayoutView="85" workbookViewId="0">
      <pane ySplit="1" topLeftCell="A80" activePane="bottomLeft" state="frozen"/>
      <selection/>
      <selection pane="bottomLeft" activeCell="G40" sqref="G40"/>
    </sheetView>
  </sheetViews>
  <sheetFormatPr defaultColWidth="9" defaultRowHeight="13.5" outlineLevelCol="4"/>
  <cols>
    <col min="1" max="1" width="5.61666666666667" style="128" customWidth="1"/>
    <col min="2" max="2" width="9.84166666666667" style="128" customWidth="1"/>
    <col min="3" max="3" width="91.4583333333333" style="129" customWidth="1"/>
    <col min="4" max="4" width="6.45833333333333" style="130" customWidth="1"/>
    <col min="5" max="5" width="10.6166666666667" style="64" customWidth="1"/>
    <col min="6" max="16384" width="9" style="128"/>
  </cols>
  <sheetData>
    <row r="1" customFormat="1" spans="1:5">
      <c r="A1" s="131" t="s">
        <v>1</v>
      </c>
      <c r="B1" s="131" t="s">
        <v>17</v>
      </c>
      <c r="C1" s="131" t="s">
        <v>18</v>
      </c>
      <c r="D1" s="131" t="s">
        <v>19</v>
      </c>
      <c r="E1" s="131" t="s">
        <v>20</v>
      </c>
    </row>
    <row r="2" ht="24" spans="1:5">
      <c r="A2" s="132"/>
      <c r="B2" s="133" t="s">
        <v>372</v>
      </c>
      <c r="C2" s="134"/>
      <c r="D2" s="135"/>
      <c r="E2" s="136"/>
    </row>
    <row r="3" ht="24" spans="1:5">
      <c r="A3" s="132" t="s">
        <v>373</v>
      </c>
      <c r="B3" s="133" t="s">
        <v>374</v>
      </c>
      <c r="C3" s="137"/>
      <c r="D3" s="138"/>
      <c r="E3" s="136"/>
    </row>
    <row r="4" ht="84" spans="1:5">
      <c r="A4" s="136" t="s">
        <v>375</v>
      </c>
      <c r="B4" s="139" t="s">
        <v>376</v>
      </c>
      <c r="C4" s="137" t="s">
        <v>377</v>
      </c>
      <c r="D4" s="138" t="s">
        <v>378</v>
      </c>
      <c r="E4" s="136">
        <v>61</v>
      </c>
    </row>
    <row r="5" ht="252" spans="1:5">
      <c r="A5" s="136" t="s">
        <v>379</v>
      </c>
      <c r="B5" s="139" t="s">
        <v>380</v>
      </c>
      <c r="C5" s="137" t="s">
        <v>381</v>
      </c>
      <c r="D5" s="138" t="s">
        <v>382</v>
      </c>
      <c r="E5" s="136">
        <v>61</v>
      </c>
    </row>
    <row r="6" ht="36" spans="1:5">
      <c r="A6" s="136" t="s">
        <v>383</v>
      </c>
      <c r="B6" s="139" t="s">
        <v>384</v>
      </c>
      <c r="C6" s="137" t="s">
        <v>385</v>
      </c>
      <c r="D6" s="138" t="s">
        <v>386</v>
      </c>
      <c r="E6" s="136">
        <v>35</v>
      </c>
    </row>
    <row r="7" ht="36" spans="1:5">
      <c r="A7" s="136" t="s">
        <v>387</v>
      </c>
      <c r="B7" s="139" t="s">
        <v>388</v>
      </c>
      <c r="C7" s="137" t="s">
        <v>389</v>
      </c>
      <c r="D7" s="138" t="s">
        <v>51</v>
      </c>
      <c r="E7" s="136">
        <v>1</v>
      </c>
    </row>
    <row r="8" ht="24" spans="1:5">
      <c r="A8" s="136" t="s">
        <v>390</v>
      </c>
      <c r="B8" s="139" t="s">
        <v>391</v>
      </c>
      <c r="C8" s="137" t="s">
        <v>392</v>
      </c>
      <c r="D8" s="138" t="s">
        <v>378</v>
      </c>
      <c r="E8" s="136">
        <v>105</v>
      </c>
    </row>
    <row r="9" ht="24" spans="1:5">
      <c r="A9" s="136" t="s">
        <v>393</v>
      </c>
      <c r="B9" s="139" t="s">
        <v>394</v>
      </c>
      <c r="C9" s="137" t="s">
        <v>395</v>
      </c>
      <c r="D9" s="138" t="s">
        <v>386</v>
      </c>
      <c r="E9" s="136">
        <v>35</v>
      </c>
    </row>
    <row r="10" ht="84" spans="1:5">
      <c r="A10" s="136" t="s">
        <v>396</v>
      </c>
      <c r="B10" s="139" t="s">
        <v>397</v>
      </c>
      <c r="C10" s="137" t="s">
        <v>377</v>
      </c>
      <c r="D10" s="138" t="s">
        <v>382</v>
      </c>
      <c r="E10" s="136">
        <v>70</v>
      </c>
    </row>
    <row r="11" ht="36" spans="1:5">
      <c r="A11" s="136" t="s">
        <v>398</v>
      </c>
      <c r="B11" s="139" t="s">
        <v>399</v>
      </c>
      <c r="C11" s="137" t="s">
        <v>400</v>
      </c>
      <c r="D11" s="138" t="s">
        <v>382</v>
      </c>
      <c r="E11" s="136">
        <v>61</v>
      </c>
    </row>
    <row r="12" ht="36" spans="1:5">
      <c r="A12" s="136" t="s">
        <v>401</v>
      </c>
      <c r="B12" s="139" t="s">
        <v>402</v>
      </c>
      <c r="C12" s="137" t="s">
        <v>403</v>
      </c>
      <c r="D12" s="138" t="s">
        <v>382</v>
      </c>
      <c r="E12" s="136">
        <v>61</v>
      </c>
    </row>
    <row r="13" ht="24" spans="1:5">
      <c r="A13" s="136" t="s">
        <v>404</v>
      </c>
      <c r="B13" s="139" t="s">
        <v>405</v>
      </c>
      <c r="C13" s="137" t="s">
        <v>406</v>
      </c>
      <c r="D13" s="138" t="s">
        <v>382</v>
      </c>
      <c r="E13" s="136">
        <v>61</v>
      </c>
    </row>
    <row r="14" spans="1:5">
      <c r="A14" s="136" t="s">
        <v>407</v>
      </c>
      <c r="B14" s="139" t="s">
        <v>408</v>
      </c>
      <c r="C14" s="137" t="s">
        <v>409</v>
      </c>
      <c r="D14" s="138" t="s">
        <v>386</v>
      </c>
      <c r="E14" s="136">
        <v>35</v>
      </c>
    </row>
    <row r="15" ht="156" spans="1:5">
      <c r="A15" s="136" t="s">
        <v>410</v>
      </c>
      <c r="B15" s="139" t="s">
        <v>411</v>
      </c>
      <c r="C15" s="137" t="s">
        <v>412</v>
      </c>
      <c r="D15" s="138" t="s">
        <v>51</v>
      </c>
      <c r="E15" s="136">
        <v>1</v>
      </c>
    </row>
    <row r="16" ht="24" spans="1:5">
      <c r="A16" s="136" t="s">
        <v>413</v>
      </c>
      <c r="B16" s="139" t="s">
        <v>414</v>
      </c>
      <c r="C16" s="137"/>
      <c r="D16" s="140"/>
      <c r="E16" s="136"/>
    </row>
    <row r="17" ht="48" spans="1:5">
      <c r="A17" s="136" t="s">
        <v>415</v>
      </c>
      <c r="B17" s="139" t="s">
        <v>416</v>
      </c>
      <c r="C17" s="137" t="s">
        <v>417</v>
      </c>
      <c r="D17" s="138" t="s">
        <v>29</v>
      </c>
      <c r="E17" s="136">
        <v>1</v>
      </c>
    </row>
    <row r="18" ht="24" spans="1:5">
      <c r="A18" s="136" t="s">
        <v>418</v>
      </c>
      <c r="B18" s="139" t="s">
        <v>419</v>
      </c>
      <c r="C18" s="137" t="s">
        <v>420</v>
      </c>
      <c r="D18" s="138" t="s">
        <v>51</v>
      </c>
      <c r="E18" s="138">
        <v>6</v>
      </c>
    </row>
    <row r="19" ht="24" spans="1:5">
      <c r="A19" s="132" t="s">
        <v>421</v>
      </c>
      <c r="B19" s="133" t="s">
        <v>422</v>
      </c>
      <c r="C19" s="137"/>
      <c r="D19" s="140"/>
      <c r="E19" s="136"/>
    </row>
    <row r="20" spans="1:5">
      <c r="A20" s="141">
        <v>1</v>
      </c>
      <c r="B20" s="139" t="s">
        <v>423</v>
      </c>
      <c r="C20" s="137" t="s">
        <v>424</v>
      </c>
      <c r="D20" s="138" t="s">
        <v>69</v>
      </c>
      <c r="E20" s="138">
        <v>1</v>
      </c>
    </row>
    <row r="21" spans="1:5">
      <c r="A21" s="141">
        <v>2</v>
      </c>
      <c r="B21" s="139" t="s">
        <v>425</v>
      </c>
      <c r="C21" s="137" t="s">
        <v>426</v>
      </c>
      <c r="D21" s="138" t="s">
        <v>51</v>
      </c>
      <c r="E21" s="136">
        <v>8</v>
      </c>
    </row>
    <row r="22" spans="1:5">
      <c r="A22" s="141">
        <v>3</v>
      </c>
      <c r="B22" s="139" t="s">
        <v>427</v>
      </c>
      <c r="C22" s="137" t="s">
        <v>428</v>
      </c>
      <c r="D22" s="138" t="s">
        <v>51</v>
      </c>
      <c r="E22" s="136">
        <v>8</v>
      </c>
    </row>
    <row r="23" spans="1:5">
      <c r="A23" s="141">
        <v>4</v>
      </c>
      <c r="B23" s="139" t="s">
        <v>429</v>
      </c>
      <c r="C23" s="137" t="s">
        <v>430</v>
      </c>
      <c r="D23" s="138" t="s">
        <v>51</v>
      </c>
      <c r="E23" s="136">
        <v>12</v>
      </c>
    </row>
    <row r="24" ht="48" spans="1:5">
      <c r="A24" s="141">
        <v>5</v>
      </c>
      <c r="B24" s="139" t="s">
        <v>431</v>
      </c>
      <c r="C24" s="137" t="s">
        <v>432</v>
      </c>
      <c r="D24" s="138" t="s">
        <v>433</v>
      </c>
      <c r="E24" s="136">
        <v>1</v>
      </c>
    </row>
    <row r="25" ht="48" spans="1:5">
      <c r="A25" s="141">
        <v>6</v>
      </c>
      <c r="B25" s="139" t="s">
        <v>434</v>
      </c>
      <c r="C25" s="137" t="s">
        <v>435</v>
      </c>
      <c r="D25" s="138" t="s">
        <v>386</v>
      </c>
      <c r="E25" s="136">
        <v>900</v>
      </c>
    </row>
    <row r="26" ht="36" spans="1:5">
      <c r="A26" s="141">
        <v>7</v>
      </c>
      <c r="B26" s="139" t="s">
        <v>436</v>
      </c>
      <c r="C26" s="137" t="s">
        <v>437</v>
      </c>
      <c r="D26" s="138" t="s">
        <v>386</v>
      </c>
      <c r="E26" s="136">
        <v>60</v>
      </c>
    </row>
    <row r="27" ht="36" spans="1:5">
      <c r="A27" s="141">
        <v>8</v>
      </c>
      <c r="B27" s="139" t="s">
        <v>438</v>
      </c>
      <c r="C27" s="137" t="s">
        <v>439</v>
      </c>
      <c r="D27" s="138" t="s">
        <v>386</v>
      </c>
      <c r="E27" s="138">
        <v>15</v>
      </c>
    </row>
    <row r="28" ht="132" spans="1:5">
      <c r="A28" s="141">
        <v>9</v>
      </c>
      <c r="B28" s="139" t="s">
        <v>440</v>
      </c>
      <c r="C28" s="137" t="s">
        <v>441</v>
      </c>
      <c r="D28" s="138" t="s">
        <v>386</v>
      </c>
      <c r="E28" s="136">
        <v>12</v>
      </c>
    </row>
    <row r="29" ht="24" spans="1:5">
      <c r="A29" s="141">
        <v>10</v>
      </c>
      <c r="B29" s="139" t="s">
        <v>442</v>
      </c>
      <c r="C29" s="137" t="s">
        <v>443</v>
      </c>
      <c r="D29" s="138" t="s">
        <v>386</v>
      </c>
      <c r="E29" s="136">
        <v>300</v>
      </c>
    </row>
    <row r="30" ht="24" spans="1:5">
      <c r="A30" s="141">
        <v>11</v>
      </c>
      <c r="B30" s="139" t="s">
        <v>444</v>
      </c>
      <c r="C30" s="137" t="s">
        <v>445</v>
      </c>
      <c r="D30" s="138" t="s">
        <v>29</v>
      </c>
      <c r="E30" s="136">
        <v>100</v>
      </c>
    </row>
    <row r="31" ht="36" spans="1:5">
      <c r="A31" s="141">
        <v>12</v>
      </c>
      <c r="B31" s="139" t="s">
        <v>446</v>
      </c>
      <c r="C31" s="137" t="s">
        <v>447</v>
      </c>
      <c r="D31" s="138" t="s">
        <v>386</v>
      </c>
      <c r="E31" s="136">
        <v>50</v>
      </c>
    </row>
    <row r="32" spans="1:5">
      <c r="A32" s="132" t="s">
        <v>448</v>
      </c>
      <c r="B32" s="133" t="s">
        <v>449</v>
      </c>
      <c r="C32" s="137"/>
      <c r="D32" s="136"/>
      <c r="E32" s="136"/>
    </row>
    <row r="33" spans="1:5">
      <c r="A33" s="136" t="s">
        <v>375</v>
      </c>
      <c r="B33" s="139" t="s">
        <v>450</v>
      </c>
      <c r="C33" s="137" t="s">
        <v>451</v>
      </c>
      <c r="D33" s="136" t="s">
        <v>69</v>
      </c>
      <c r="E33" s="136" t="s">
        <v>379</v>
      </c>
    </row>
    <row r="34" spans="1:5">
      <c r="A34" s="132" t="s">
        <v>452</v>
      </c>
      <c r="B34" s="133" t="s">
        <v>453</v>
      </c>
      <c r="C34" s="137"/>
      <c r="D34" s="136"/>
      <c r="E34" s="136"/>
    </row>
    <row r="35" ht="72" spans="1:5">
      <c r="A35" s="136">
        <v>1</v>
      </c>
      <c r="B35" s="139" t="s">
        <v>454</v>
      </c>
      <c r="C35" s="137" t="s">
        <v>455</v>
      </c>
      <c r="D35" s="136" t="s">
        <v>51</v>
      </c>
      <c r="E35" s="136">
        <v>1</v>
      </c>
    </row>
    <row r="36" ht="72" spans="1:5">
      <c r="A36" s="136">
        <v>2</v>
      </c>
      <c r="B36" s="139" t="s">
        <v>456</v>
      </c>
      <c r="C36" s="137" t="s">
        <v>457</v>
      </c>
      <c r="D36" s="136" t="s">
        <v>433</v>
      </c>
      <c r="E36" s="136" t="s">
        <v>458</v>
      </c>
    </row>
    <row r="37" spans="1:5">
      <c r="A37" s="136">
        <v>3</v>
      </c>
      <c r="B37" s="139" t="s">
        <v>459</v>
      </c>
      <c r="C37" s="137" t="s">
        <v>460</v>
      </c>
      <c r="D37" s="136" t="s">
        <v>29</v>
      </c>
      <c r="E37" s="136" t="s">
        <v>375</v>
      </c>
    </row>
    <row r="38" spans="1:5">
      <c r="A38" s="136">
        <v>4</v>
      </c>
      <c r="B38" s="139" t="s">
        <v>461</v>
      </c>
      <c r="C38" s="137" t="s">
        <v>462</v>
      </c>
      <c r="D38" s="136" t="s">
        <v>463</v>
      </c>
      <c r="E38" s="136" t="s">
        <v>464</v>
      </c>
    </row>
    <row r="39" ht="24" spans="1:5">
      <c r="A39" s="132" t="s">
        <v>465</v>
      </c>
      <c r="B39" s="133" t="s">
        <v>466</v>
      </c>
      <c r="C39" s="137"/>
      <c r="D39" s="140"/>
      <c r="E39" s="136"/>
    </row>
    <row r="40" ht="193.5" spans="1:5">
      <c r="A40" s="136" t="s">
        <v>375</v>
      </c>
      <c r="B40" s="139" t="s">
        <v>467</v>
      </c>
      <c r="C40" s="137" t="s">
        <v>468</v>
      </c>
      <c r="D40" s="138" t="s">
        <v>51</v>
      </c>
      <c r="E40" s="136">
        <v>1</v>
      </c>
    </row>
    <row r="41" ht="193.5" spans="1:5">
      <c r="A41" s="136" t="s">
        <v>379</v>
      </c>
      <c r="B41" s="139" t="s">
        <v>469</v>
      </c>
      <c r="C41" s="137" t="s">
        <v>470</v>
      </c>
      <c r="D41" s="138" t="s">
        <v>51</v>
      </c>
      <c r="E41" s="136">
        <v>1</v>
      </c>
    </row>
    <row r="42" ht="60" spans="1:5">
      <c r="A42" s="136" t="s">
        <v>383</v>
      </c>
      <c r="B42" s="139" t="s">
        <v>471</v>
      </c>
      <c r="C42" s="137" t="s">
        <v>472</v>
      </c>
      <c r="D42" s="138" t="s">
        <v>473</v>
      </c>
      <c r="E42" s="136">
        <v>2</v>
      </c>
    </row>
    <row r="43" ht="24" spans="1:5">
      <c r="A43" s="136" t="s">
        <v>387</v>
      </c>
      <c r="B43" s="139" t="s">
        <v>474</v>
      </c>
      <c r="C43" s="137" t="s">
        <v>475</v>
      </c>
      <c r="D43" s="138" t="s">
        <v>386</v>
      </c>
      <c r="E43" s="136">
        <v>30</v>
      </c>
    </row>
    <row r="44" ht="24" spans="1:5">
      <c r="A44" s="136" t="s">
        <v>390</v>
      </c>
      <c r="B44" s="139" t="s">
        <v>476</v>
      </c>
      <c r="C44" s="137" t="s">
        <v>477</v>
      </c>
      <c r="D44" s="138" t="s">
        <v>51</v>
      </c>
      <c r="E44" s="136">
        <v>30</v>
      </c>
    </row>
    <row r="45" ht="36" spans="1:5">
      <c r="A45" s="136" t="s">
        <v>393</v>
      </c>
      <c r="B45" s="139" t="s">
        <v>478</v>
      </c>
      <c r="C45" s="137" t="s">
        <v>479</v>
      </c>
      <c r="D45" s="138" t="s">
        <v>473</v>
      </c>
      <c r="E45" s="136">
        <v>1</v>
      </c>
    </row>
    <row r="46" ht="36" spans="1:5">
      <c r="A46" s="136" t="s">
        <v>396</v>
      </c>
      <c r="B46" s="139" t="s">
        <v>480</v>
      </c>
      <c r="C46" s="137" t="s">
        <v>481</v>
      </c>
      <c r="D46" s="138" t="s">
        <v>386</v>
      </c>
      <c r="E46" s="136">
        <v>10</v>
      </c>
    </row>
    <row r="47" ht="24" spans="1:5">
      <c r="A47" s="136" t="s">
        <v>398</v>
      </c>
      <c r="B47" s="139" t="s">
        <v>482</v>
      </c>
      <c r="C47" s="137" t="s">
        <v>483</v>
      </c>
      <c r="D47" s="138" t="s">
        <v>473</v>
      </c>
      <c r="E47" s="136">
        <v>1</v>
      </c>
    </row>
    <row r="48" spans="1:5">
      <c r="A48" s="142"/>
      <c r="B48" s="143" t="s">
        <v>484</v>
      </c>
      <c r="C48" s="137"/>
      <c r="D48" s="138"/>
      <c r="E48" s="136"/>
    </row>
    <row r="49" ht="24" spans="1:5">
      <c r="A49" s="132" t="s">
        <v>373</v>
      </c>
      <c r="B49" s="133" t="s">
        <v>374</v>
      </c>
      <c r="C49" s="137"/>
      <c r="D49" s="138"/>
      <c r="E49" s="136"/>
    </row>
    <row r="50" ht="84" spans="1:5">
      <c r="A50" s="136" t="s">
        <v>375</v>
      </c>
      <c r="B50" s="139" t="s">
        <v>376</v>
      </c>
      <c r="C50" s="137" t="s">
        <v>377</v>
      </c>
      <c r="D50" s="138" t="s">
        <v>378</v>
      </c>
      <c r="E50" s="136">
        <v>50</v>
      </c>
    </row>
    <row r="51" ht="252" spans="1:5">
      <c r="A51" s="136" t="s">
        <v>379</v>
      </c>
      <c r="B51" s="139" t="s">
        <v>380</v>
      </c>
      <c r="C51" s="137" t="s">
        <v>381</v>
      </c>
      <c r="D51" s="138" t="s">
        <v>382</v>
      </c>
      <c r="E51" s="136">
        <v>50</v>
      </c>
    </row>
    <row r="52" ht="36" spans="1:5">
      <c r="A52" s="136" t="s">
        <v>383</v>
      </c>
      <c r="B52" s="139" t="s">
        <v>384</v>
      </c>
      <c r="C52" s="137" t="s">
        <v>385</v>
      </c>
      <c r="D52" s="138" t="s">
        <v>386</v>
      </c>
      <c r="E52" s="136">
        <v>30</v>
      </c>
    </row>
    <row r="53" ht="36" spans="1:5">
      <c r="A53" s="136" t="s">
        <v>387</v>
      </c>
      <c r="B53" s="139" t="s">
        <v>388</v>
      </c>
      <c r="C53" s="137" t="s">
        <v>389</v>
      </c>
      <c r="D53" s="138" t="s">
        <v>51</v>
      </c>
      <c r="E53" s="136">
        <v>2</v>
      </c>
    </row>
    <row r="54" ht="24" spans="1:5">
      <c r="A54" s="136" t="s">
        <v>390</v>
      </c>
      <c r="B54" s="139" t="s">
        <v>391</v>
      </c>
      <c r="C54" s="137" t="s">
        <v>392</v>
      </c>
      <c r="D54" s="138" t="s">
        <v>378</v>
      </c>
      <c r="E54" s="136">
        <v>105</v>
      </c>
    </row>
    <row r="55" ht="24" spans="1:5">
      <c r="A55" s="136" t="s">
        <v>393</v>
      </c>
      <c r="B55" s="139" t="s">
        <v>394</v>
      </c>
      <c r="C55" s="137" t="s">
        <v>395</v>
      </c>
      <c r="D55" s="138" t="s">
        <v>386</v>
      </c>
      <c r="E55" s="136">
        <v>30</v>
      </c>
    </row>
    <row r="56" ht="84" spans="1:5">
      <c r="A56" s="136" t="s">
        <v>396</v>
      </c>
      <c r="B56" s="139" t="s">
        <v>397</v>
      </c>
      <c r="C56" s="137" t="s">
        <v>377</v>
      </c>
      <c r="D56" s="138" t="s">
        <v>382</v>
      </c>
      <c r="E56" s="136">
        <v>58</v>
      </c>
    </row>
    <row r="57" ht="36" spans="1:5">
      <c r="A57" s="136" t="s">
        <v>398</v>
      </c>
      <c r="B57" s="139" t="s">
        <v>399</v>
      </c>
      <c r="C57" s="137" t="s">
        <v>400</v>
      </c>
      <c r="D57" s="138" t="s">
        <v>382</v>
      </c>
      <c r="E57" s="136">
        <v>50</v>
      </c>
    </row>
    <row r="58" ht="36" spans="1:5">
      <c r="A58" s="136" t="s">
        <v>401</v>
      </c>
      <c r="B58" s="139" t="s">
        <v>402</v>
      </c>
      <c r="C58" s="137" t="s">
        <v>403</v>
      </c>
      <c r="D58" s="138" t="s">
        <v>382</v>
      </c>
      <c r="E58" s="136">
        <v>50</v>
      </c>
    </row>
    <row r="59" ht="24" spans="1:5">
      <c r="A59" s="136" t="s">
        <v>404</v>
      </c>
      <c r="B59" s="139" t="s">
        <v>405</v>
      </c>
      <c r="C59" s="137" t="s">
        <v>406</v>
      </c>
      <c r="D59" s="138" t="s">
        <v>382</v>
      </c>
      <c r="E59" s="136">
        <v>50</v>
      </c>
    </row>
    <row r="60" spans="1:5">
      <c r="A60" s="136" t="s">
        <v>407</v>
      </c>
      <c r="B60" s="139" t="s">
        <v>408</v>
      </c>
      <c r="C60" s="137" t="s">
        <v>409</v>
      </c>
      <c r="D60" s="138" t="s">
        <v>386</v>
      </c>
      <c r="E60" s="136">
        <v>30</v>
      </c>
    </row>
    <row r="61" ht="156" spans="1:5">
      <c r="A61" s="136" t="s">
        <v>410</v>
      </c>
      <c r="B61" s="139" t="s">
        <v>411</v>
      </c>
      <c r="C61" s="137" t="s">
        <v>412</v>
      </c>
      <c r="D61" s="138" t="s">
        <v>51</v>
      </c>
      <c r="E61" s="136">
        <v>2</v>
      </c>
    </row>
    <row r="62" ht="24" spans="1:5">
      <c r="A62" s="136" t="s">
        <v>413</v>
      </c>
      <c r="B62" s="139" t="s">
        <v>414</v>
      </c>
      <c r="C62" s="137"/>
      <c r="D62" s="138"/>
      <c r="E62" s="136"/>
    </row>
    <row r="63" ht="48" spans="1:5">
      <c r="A63" s="136" t="s">
        <v>415</v>
      </c>
      <c r="B63" s="139" t="s">
        <v>416</v>
      </c>
      <c r="C63" s="137" t="s">
        <v>417</v>
      </c>
      <c r="D63" s="138" t="s">
        <v>29</v>
      </c>
      <c r="E63" s="136">
        <v>2</v>
      </c>
    </row>
    <row r="64" ht="24" spans="1:5">
      <c r="A64" s="136" t="s">
        <v>418</v>
      </c>
      <c r="B64" s="139" t="s">
        <v>419</v>
      </c>
      <c r="C64" s="137" t="s">
        <v>420</v>
      </c>
      <c r="D64" s="138" t="s">
        <v>51</v>
      </c>
      <c r="E64" s="138">
        <v>14</v>
      </c>
    </row>
    <row r="65" ht="24" spans="1:5">
      <c r="A65" s="132" t="s">
        <v>421</v>
      </c>
      <c r="B65" s="133" t="s">
        <v>422</v>
      </c>
      <c r="C65" s="137"/>
      <c r="D65" s="140"/>
      <c r="E65" s="136"/>
    </row>
    <row r="66" spans="1:5">
      <c r="A66" s="141">
        <v>1</v>
      </c>
      <c r="B66" s="139" t="s">
        <v>485</v>
      </c>
      <c r="C66" s="137" t="s">
        <v>486</v>
      </c>
      <c r="D66" s="138" t="s">
        <v>69</v>
      </c>
      <c r="E66" s="138">
        <v>1</v>
      </c>
    </row>
    <row r="67" spans="1:5">
      <c r="A67" s="141">
        <v>2</v>
      </c>
      <c r="B67" s="139" t="s">
        <v>425</v>
      </c>
      <c r="C67" s="137" t="s">
        <v>426</v>
      </c>
      <c r="D67" s="138" t="s">
        <v>51</v>
      </c>
      <c r="E67" s="138">
        <v>16</v>
      </c>
    </row>
    <row r="68" spans="1:5">
      <c r="A68" s="141">
        <v>3</v>
      </c>
      <c r="B68" s="139" t="s">
        <v>427</v>
      </c>
      <c r="C68" s="137" t="s">
        <v>428</v>
      </c>
      <c r="D68" s="138" t="s">
        <v>51</v>
      </c>
      <c r="E68" s="138">
        <v>16</v>
      </c>
    </row>
    <row r="69" spans="1:5">
      <c r="A69" s="141">
        <v>4</v>
      </c>
      <c r="B69" s="144" t="s">
        <v>429</v>
      </c>
      <c r="C69" s="23" t="s">
        <v>430</v>
      </c>
      <c r="D69" s="138" t="s">
        <v>51</v>
      </c>
      <c r="E69" s="136">
        <v>8</v>
      </c>
    </row>
    <row r="70" spans="1:5">
      <c r="A70" s="141">
        <v>5</v>
      </c>
      <c r="B70" s="144" t="s">
        <v>487</v>
      </c>
      <c r="C70" s="23" t="s">
        <v>488</v>
      </c>
      <c r="D70" s="138" t="s">
        <v>51</v>
      </c>
      <c r="E70" s="136">
        <v>4</v>
      </c>
    </row>
    <row r="71" ht="48" spans="1:5">
      <c r="A71" s="141">
        <v>6</v>
      </c>
      <c r="B71" s="139" t="s">
        <v>431</v>
      </c>
      <c r="C71" s="137" t="s">
        <v>432</v>
      </c>
      <c r="D71" s="138" t="s">
        <v>433</v>
      </c>
      <c r="E71" s="136">
        <v>2</v>
      </c>
    </row>
    <row r="72" ht="48" spans="1:5">
      <c r="A72" s="141">
        <v>7</v>
      </c>
      <c r="B72" s="139" t="s">
        <v>434</v>
      </c>
      <c r="C72" s="137" t="s">
        <v>435</v>
      </c>
      <c r="D72" s="138" t="s">
        <v>386</v>
      </c>
      <c r="E72" s="136">
        <v>800</v>
      </c>
    </row>
    <row r="73" ht="36" spans="1:5">
      <c r="A73" s="141">
        <v>8</v>
      </c>
      <c r="B73" s="139" t="s">
        <v>436</v>
      </c>
      <c r="C73" s="137" t="s">
        <v>489</v>
      </c>
      <c r="D73" s="138" t="s">
        <v>386</v>
      </c>
      <c r="E73" s="138">
        <v>120</v>
      </c>
    </row>
    <row r="74" ht="36" spans="1:5">
      <c r="A74" s="141">
        <v>9</v>
      </c>
      <c r="B74" s="139" t="s">
        <v>438</v>
      </c>
      <c r="C74" s="137" t="s">
        <v>490</v>
      </c>
      <c r="D74" s="138" t="s">
        <v>386</v>
      </c>
      <c r="E74" s="138">
        <v>15</v>
      </c>
    </row>
    <row r="75" ht="132" spans="1:5">
      <c r="A75" s="141">
        <v>10</v>
      </c>
      <c r="B75" s="139" t="s">
        <v>440</v>
      </c>
      <c r="C75" s="137" t="s">
        <v>441</v>
      </c>
      <c r="D75" s="138" t="s">
        <v>386</v>
      </c>
      <c r="E75" s="136">
        <v>12</v>
      </c>
    </row>
    <row r="76" ht="24" spans="1:5">
      <c r="A76" s="141">
        <v>11</v>
      </c>
      <c r="B76" s="139" t="s">
        <v>442</v>
      </c>
      <c r="C76" s="137" t="s">
        <v>443</v>
      </c>
      <c r="D76" s="138" t="s">
        <v>386</v>
      </c>
      <c r="E76" s="136">
        <v>300</v>
      </c>
    </row>
    <row r="77" ht="24" spans="1:5">
      <c r="A77" s="141">
        <v>12</v>
      </c>
      <c r="B77" s="139" t="s">
        <v>444</v>
      </c>
      <c r="C77" s="137" t="s">
        <v>445</v>
      </c>
      <c r="D77" s="138" t="s">
        <v>29</v>
      </c>
      <c r="E77" s="136">
        <v>100</v>
      </c>
    </row>
    <row r="78" ht="36" spans="1:5">
      <c r="A78" s="141">
        <v>13</v>
      </c>
      <c r="B78" s="139" t="s">
        <v>446</v>
      </c>
      <c r="C78" s="137" t="s">
        <v>447</v>
      </c>
      <c r="D78" s="138" t="s">
        <v>386</v>
      </c>
      <c r="E78" s="136">
        <v>50</v>
      </c>
    </row>
    <row r="79" spans="1:5">
      <c r="A79" s="132" t="s">
        <v>448</v>
      </c>
      <c r="B79" s="133" t="s">
        <v>453</v>
      </c>
      <c r="C79" s="137"/>
      <c r="D79" s="136"/>
      <c r="E79" s="136"/>
    </row>
    <row r="80" ht="96" spans="1:5">
      <c r="A80" s="136">
        <v>1</v>
      </c>
      <c r="B80" s="139" t="s">
        <v>454</v>
      </c>
      <c r="C80" s="23" t="s">
        <v>491</v>
      </c>
      <c r="D80" s="138" t="s">
        <v>51</v>
      </c>
      <c r="E80" s="136">
        <v>1</v>
      </c>
    </row>
    <row r="81" ht="72" spans="1:5">
      <c r="A81" s="136">
        <v>2</v>
      </c>
      <c r="B81" s="139" t="s">
        <v>456</v>
      </c>
      <c r="C81" s="137" t="s">
        <v>457</v>
      </c>
      <c r="D81" s="138" t="s">
        <v>433</v>
      </c>
      <c r="E81" s="136">
        <v>64</v>
      </c>
    </row>
    <row r="82" spans="1:5">
      <c r="A82" s="136">
        <v>3</v>
      </c>
      <c r="B82" s="139" t="s">
        <v>459</v>
      </c>
      <c r="C82" s="137" t="s">
        <v>492</v>
      </c>
      <c r="D82" s="136" t="s">
        <v>29</v>
      </c>
      <c r="E82" s="136" t="s">
        <v>379</v>
      </c>
    </row>
    <row r="83" spans="1:5">
      <c r="A83" s="136">
        <v>4</v>
      </c>
      <c r="B83" s="139" t="s">
        <v>493</v>
      </c>
      <c r="C83" s="137" t="s">
        <v>494</v>
      </c>
      <c r="D83" s="138" t="s">
        <v>51</v>
      </c>
      <c r="E83" s="136">
        <v>1</v>
      </c>
    </row>
    <row r="84" spans="1:5">
      <c r="A84" s="136">
        <v>5</v>
      </c>
      <c r="B84" s="139" t="s">
        <v>461</v>
      </c>
      <c r="C84" s="137" t="s">
        <v>495</v>
      </c>
      <c r="D84" s="138" t="s">
        <v>386</v>
      </c>
      <c r="E84" s="136" t="s">
        <v>496</v>
      </c>
    </row>
    <row r="85" ht="24" spans="1:5">
      <c r="A85" s="132" t="s">
        <v>452</v>
      </c>
      <c r="B85" s="133" t="s">
        <v>466</v>
      </c>
      <c r="C85" s="137"/>
      <c r="D85" s="140"/>
      <c r="E85" s="136"/>
    </row>
    <row r="86" ht="193.5" spans="1:5">
      <c r="A86" s="136" t="s">
        <v>375</v>
      </c>
      <c r="B86" s="139" t="s">
        <v>467</v>
      </c>
      <c r="C86" s="137" t="s">
        <v>468</v>
      </c>
      <c r="D86" s="138" t="s">
        <v>51</v>
      </c>
      <c r="E86" s="136">
        <v>1</v>
      </c>
    </row>
    <row r="87" ht="193.5" spans="1:5">
      <c r="A87" s="136" t="s">
        <v>379</v>
      </c>
      <c r="B87" s="139" t="s">
        <v>469</v>
      </c>
      <c r="C87" s="137" t="s">
        <v>470</v>
      </c>
      <c r="D87" s="138" t="s">
        <v>51</v>
      </c>
      <c r="E87" s="136">
        <v>1</v>
      </c>
    </row>
    <row r="88" ht="60" spans="1:5">
      <c r="A88" s="136" t="s">
        <v>383</v>
      </c>
      <c r="B88" s="139" t="s">
        <v>471</v>
      </c>
      <c r="C88" s="137" t="s">
        <v>472</v>
      </c>
      <c r="D88" s="138" t="s">
        <v>473</v>
      </c>
      <c r="E88" s="136">
        <v>2</v>
      </c>
    </row>
    <row r="89" ht="24" spans="1:5">
      <c r="A89" s="136" t="s">
        <v>387</v>
      </c>
      <c r="B89" s="139" t="s">
        <v>474</v>
      </c>
      <c r="C89" s="137" t="s">
        <v>475</v>
      </c>
      <c r="D89" s="138" t="s">
        <v>386</v>
      </c>
      <c r="E89" s="136">
        <v>30</v>
      </c>
    </row>
    <row r="90" ht="24" spans="1:5">
      <c r="A90" s="136" t="s">
        <v>390</v>
      </c>
      <c r="B90" s="139" t="s">
        <v>476</v>
      </c>
      <c r="C90" s="137" t="s">
        <v>477</v>
      </c>
      <c r="D90" s="138" t="s">
        <v>51</v>
      </c>
      <c r="E90" s="136">
        <v>30</v>
      </c>
    </row>
    <row r="91" ht="36" spans="1:5">
      <c r="A91" s="136" t="s">
        <v>393</v>
      </c>
      <c r="B91" s="139" t="s">
        <v>478</v>
      </c>
      <c r="C91" s="137" t="s">
        <v>479</v>
      </c>
      <c r="D91" s="138" t="s">
        <v>473</v>
      </c>
      <c r="E91" s="136">
        <v>1</v>
      </c>
    </row>
    <row r="92" ht="36" spans="1:5">
      <c r="A92" s="136" t="s">
        <v>396</v>
      </c>
      <c r="B92" s="139" t="s">
        <v>480</v>
      </c>
      <c r="C92" s="137" t="s">
        <v>481</v>
      </c>
      <c r="D92" s="138" t="s">
        <v>386</v>
      </c>
      <c r="E92" s="136">
        <v>10</v>
      </c>
    </row>
    <row r="93" ht="24" spans="1:5">
      <c r="A93" s="136" t="s">
        <v>398</v>
      </c>
      <c r="B93" s="139" t="s">
        <v>482</v>
      </c>
      <c r="C93" s="137" t="s">
        <v>483</v>
      </c>
      <c r="D93" s="138" t="s">
        <v>473</v>
      </c>
      <c r="E93" s="136">
        <v>1</v>
      </c>
    </row>
    <row r="94" spans="1:5">
      <c r="A94" s="132" t="s">
        <v>465</v>
      </c>
      <c r="B94" s="132" t="s">
        <v>497</v>
      </c>
      <c r="C94" s="137"/>
      <c r="D94" s="138"/>
      <c r="E94" s="136"/>
    </row>
    <row r="95" spans="1:5">
      <c r="A95" s="136" t="s">
        <v>375</v>
      </c>
      <c r="B95" s="136" t="s">
        <v>498</v>
      </c>
      <c r="C95" s="137" t="s">
        <v>499</v>
      </c>
      <c r="D95" s="138" t="s">
        <v>69</v>
      </c>
      <c r="E95" s="136" t="s">
        <v>398</v>
      </c>
    </row>
    <row r="96" spans="1:5">
      <c r="A96" s="145"/>
      <c r="B96" s="145"/>
      <c r="C96" s="146" t="s">
        <v>88</v>
      </c>
      <c r="D96" s="147"/>
      <c r="E96" s="147"/>
    </row>
  </sheetData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C29" sqref="C29"/>
    </sheetView>
  </sheetViews>
  <sheetFormatPr defaultColWidth="9" defaultRowHeight="13.5" outlineLevelCol="4"/>
  <cols>
    <col min="1" max="1" width="9" style="116"/>
    <col min="2" max="2" width="23.8416666666667" style="117" customWidth="1"/>
    <col min="3" max="3" width="59" style="116" customWidth="1"/>
    <col min="4" max="5" width="9" style="118"/>
    <col min="6" max="16375" width="9" style="116"/>
  </cols>
  <sheetData>
    <row r="1" ht="20.15" customHeight="1" spans="1:5">
      <c r="A1" s="119" t="s">
        <v>1</v>
      </c>
      <c r="B1" s="119" t="s">
        <v>346</v>
      </c>
      <c r="C1" s="119" t="s">
        <v>347</v>
      </c>
      <c r="D1" s="119" t="s">
        <v>19</v>
      </c>
      <c r="E1" s="119" t="s">
        <v>500</v>
      </c>
    </row>
    <row r="2" ht="20.15" customHeight="1" spans="1:5">
      <c r="A2" s="120" t="s">
        <v>373</v>
      </c>
      <c r="B2" s="121" t="s">
        <v>501</v>
      </c>
      <c r="C2" s="122"/>
      <c r="D2" s="120"/>
      <c r="E2" s="120"/>
    </row>
    <row r="3" ht="20.15" customHeight="1" spans="1:5">
      <c r="A3" s="73">
        <v>1</v>
      </c>
      <c r="B3" s="123" t="s">
        <v>502</v>
      </c>
      <c r="C3" s="124" t="s">
        <v>503</v>
      </c>
      <c r="D3" s="73" t="s">
        <v>69</v>
      </c>
      <c r="E3" s="73">
        <v>1</v>
      </c>
    </row>
    <row r="4" ht="20.15" customHeight="1" spans="1:5">
      <c r="A4" s="73">
        <v>2</v>
      </c>
      <c r="B4" s="123" t="s">
        <v>504</v>
      </c>
      <c r="C4" s="124" t="s">
        <v>505</v>
      </c>
      <c r="D4" s="73" t="s">
        <v>51</v>
      </c>
      <c r="E4" s="73">
        <v>1</v>
      </c>
    </row>
    <row r="5" ht="20.15" customHeight="1" spans="1:5">
      <c r="A5" s="120" t="s">
        <v>421</v>
      </c>
      <c r="B5" s="121" t="s">
        <v>506</v>
      </c>
      <c r="C5" s="125"/>
      <c r="D5" s="120"/>
      <c r="E5" s="120"/>
    </row>
    <row r="6" ht="20.15" customHeight="1" spans="1:5">
      <c r="A6" s="120">
        <v>1</v>
      </c>
      <c r="B6" s="123" t="s">
        <v>507</v>
      </c>
      <c r="C6" s="124" t="s">
        <v>508</v>
      </c>
      <c r="D6" s="73" t="s">
        <v>51</v>
      </c>
      <c r="E6" s="73">
        <v>11</v>
      </c>
    </row>
    <row r="7" ht="20.15" customHeight="1" spans="1:5">
      <c r="A7" s="120">
        <v>2</v>
      </c>
      <c r="B7" s="123" t="s">
        <v>509</v>
      </c>
      <c r="C7" s="123" t="s">
        <v>510</v>
      </c>
      <c r="D7" s="73" t="s">
        <v>69</v>
      </c>
      <c r="E7" s="73">
        <v>11</v>
      </c>
    </row>
    <row r="8" ht="20.15" customHeight="1" spans="1:5">
      <c r="A8" s="120" t="s">
        <v>448</v>
      </c>
      <c r="B8" s="126" t="s">
        <v>115</v>
      </c>
      <c r="C8" s="122"/>
      <c r="D8" s="127"/>
      <c r="E8" s="127"/>
    </row>
    <row r="9" ht="20.15" customHeight="1" spans="1:5">
      <c r="A9" s="120">
        <v>1</v>
      </c>
      <c r="B9" s="124" t="s">
        <v>511</v>
      </c>
      <c r="C9" s="124" t="s">
        <v>512</v>
      </c>
      <c r="D9" s="73" t="s">
        <v>74</v>
      </c>
      <c r="E9" s="73">
        <v>4500</v>
      </c>
    </row>
    <row r="10" ht="20.15" customHeight="1" spans="1:5">
      <c r="A10" s="120">
        <v>2</v>
      </c>
      <c r="B10" s="124" t="s">
        <v>513</v>
      </c>
      <c r="C10" s="124" t="s">
        <v>514</v>
      </c>
      <c r="D10" s="73" t="s">
        <v>74</v>
      </c>
      <c r="E10" s="73">
        <v>1200</v>
      </c>
    </row>
    <row r="11" ht="20.15" customHeight="1" spans="1:5">
      <c r="A11" s="120">
        <v>3</v>
      </c>
      <c r="B11" s="124" t="s">
        <v>515</v>
      </c>
      <c r="C11" s="124" t="s">
        <v>516</v>
      </c>
      <c r="D11" s="73" t="s">
        <v>74</v>
      </c>
      <c r="E11" s="73">
        <v>1000</v>
      </c>
    </row>
    <row r="12" spans="1:5">
      <c r="A12" s="120">
        <v>4</v>
      </c>
      <c r="B12" s="124" t="s">
        <v>192</v>
      </c>
      <c r="C12" s="124" t="s">
        <v>517</v>
      </c>
      <c r="D12" s="73" t="s">
        <v>74</v>
      </c>
      <c r="E12" s="73">
        <v>500</v>
      </c>
    </row>
  </sheetData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41"/>
  <sheetViews>
    <sheetView zoomScaleSheetLayoutView="115" workbookViewId="0">
      <pane ySplit="1" topLeftCell="A2" activePane="bottomLeft" state="frozen"/>
      <selection/>
      <selection pane="bottomLeft" activeCell="C19" sqref="C19"/>
    </sheetView>
  </sheetViews>
  <sheetFormatPr defaultColWidth="9" defaultRowHeight="13.5"/>
  <cols>
    <col min="1" max="1" width="5.61666666666667" style="64" customWidth="1"/>
    <col min="2" max="2" width="15.6166666666667" style="64" customWidth="1"/>
    <col min="3" max="3" width="74.6166666666667" customWidth="1"/>
    <col min="4" max="4" width="5.075" style="64" customWidth="1"/>
    <col min="5" max="5" width="7" style="64" customWidth="1"/>
    <col min="7" max="7" width="12.6916666666667" style="65" customWidth="1"/>
    <col min="8" max="9" width="9" style="65"/>
  </cols>
  <sheetData>
    <row r="1" ht="27" spans="1:9">
      <c r="A1" s="66" t="s">
        <v>1</v>
      </c>
      <c r="B1" s="66" t="s">
        <v>17</v>
      </c>
      <c r="C1" s="66" t="s">
        <v>18</v>
      </c>
      <c r="D1" s="67" t="s">
        <v>19</v>
      </c>
      <c r="E1" s="66" t="s">
        <v>20</v>
      </c>
      <c r="G1" s="68" t="s">
        <v>21</v>
      </c>
      <c r="H1" s="68" t="s">
        <v>22</v>
      </c>
      <c r="I1" s="68" t="s">
        <v>23</v>
      </c>
    </row>
    <row r="2" spans="1:9">
      <c r="A2" s="69" t="s">
        <v>518</v>
      </c>
      <c r="B2" s="70"/>
      <c r="C2" s="70"/>
      <c r="D2" s="71"/>
      <c r="E2" s="72"/>
      <c r="G2" s="73"/>
      <c r="H2" s="73"/>
      <c r="I2" s="73"/>
    </row>
    <row r="3" ht="24" spans="1:9">
      <c r="A3" s="74">
        <v>1</v>
      </c>
      <c r="B3" s="75" t="s">
        <v>519</v>
      </c>
      <c r="C3" s="75" t="s">
        <v>520</v>
      </c>
      <c r="D3" s="76" t="s">
        <v>69</v>
      </c>
      <c r="E3" s="77">
        <v>1</v>
      </c>
      <c r="G3" s="73">
        <v>1</v>
      </c>
      <c r="H3" s="78">
        <f>E3-G3</f>
        <v>0</v>
      </c>
      <c r="I3" s="73"/>
    </row>
    <row r="4" ht="24" spans="1:9">
      <c r="A4" s="74">
        <v>2</v>
      </c>
      <c r="B4" s="75" t="s">
        <v>521</v>
      </c>
      <c r="C4" s="79" t="s">
        <v>522</v>
      </c>
      <c r="D4" s="76" t="s">
        <v>69</v>
      </c>
      <c r="E4" s="77">
        <v>1</v>
      </c>
      <c r="G4" s="73">
        <v>1</v>
      </c>
      <c r="H4" s="78">
        <f t="shared" ref="H4:H40" si="0">E4-G4</f>
        <v>0</v>
      </c>
      <c r="I4" s="73"/>
    </row>
    <row r="5" ht="96" spans="1:9">
      <c r="A5" s="74">
        <v>3</v>
      </c>
      <c r="B5" s="75" t="s">
        <v>523</v>
      </c>
      <c r="C5" s="80" t="s">
        <v>524</v>
      </c>
      <c r="D5" s="76" t="s">
        <v>51</v>
      </c>
      <c r="E5" s="77">
        <v>1</v>
      </c>
      <c r="G5" s="73">
        <v>1</v>
      </c>
      <c r="H5" s="78">
        <f t="shared" si="0"/>
        <v>0</v>
      </c>
      <c r="I5" s="73"/>
    </row>
    <row r="6" spans="1:9">
      <c r="A6" s="81" t="s">
        <v>525</v>
      </c>
      <c r="B6" s="82"/>
      <c r="C6" s="82"/>
      <c r="D6" s="83"/>
      <c r="E6" s="72"/>
      <c r="G6" s="73"/>
      <c r="H6" s="78"/>
      <c r="I6" s="73"/>
    </row>
    <row r="7" spans="1:9">
      <c r="A7" s="22">
        <v>1</v>
      </c>
      <c r="B7" s="84" t="s">
        <v>526</v>
      </c>
      <c r="C7" s="85" t="s">
        <v>527</v>
      </c>
      <c r="D7" s="86" t="s">
        <v>69</v>
      </c>
      <c r="E7" s="87">
        <v>2</v>
      </c>
      <c r="G7" s="73">
        <v>2</v>
      </c>
      <c r="H7" s="78">
        <f t="shared" si="0"/>
        <v>0</v>
      </c>
      <c r="I7" s="73"/>
    </row>
    <row r="8" ht="22.5" spans="1:9">
      <c r="A8" s="22">
        <v>2</v>
      </c>
      <c r="B8" s="88" t="s">
        <v>528</v>
      </c>
      <c r="C8" s="85" t="s">
        <v>529</v>
      </c>
      <c r="D8" s="86" t="s">
        <v>69</v>
      </c>
      <c r="E8" s="87">
        <v>24</v>
      </c>
      <c r="G8" s="73">
        <v>24</v>
      </c>
      <c r="H8" s="78">
        <f t="shared" si="0"/>
        <v>0</v>
      </c>
      <c r="I8" s="73"/>
    </row>
    <row r="9" ht="48" spans="1:9">
      <c r="A9" s="22">
        <v>3</v>
      </c>
      <c r="B9" s="88" t="s">
        <v>528</v>
      </c>
      <c r="C9" s="80" t="s">
        <v>530</v>
      </c>
      <c r="D9" s="86" t="s">
        <v>69</v>
      </c>
      <c r="E9" s="87">
        <v>2</v>
      </c>
      <c r="G9" s="73">
        <v>2</v>
      </c>
      <c r="H9" s="78">
        <f t="shared" si="0"/>
        <v>0</v>
      </c>
      <c r="I9" s="73"/>
    </row>
    <row r="10" ht="48" spans="1:9">
      <c r="A10" s="22">
        <v>4</v>
      </c>
      <c r="B10" s="88" t="s">
        <v>528</v>
      </c>
      <c r="C10" s="80" t="s">
        <v>531</v>
      </c>
      <c r="D10" s="86" t="s">
        <v>433</v>
      </c>
      <c r="E10" s="87">
        <v>30</v>
      </c>
      <c r="G10" s="73">
        <v>30</v>
      </c>
      <c r="H10" s="78">
        <f t="shared" si="0"/>
        <v>0</v>
      </c>
      <c r="I10" s="73"/>
    </row>
    <row r="11" s="63" customFormat="1" ht="72" spans="1:9">
      <c r="A11" s="37">
        <v>5</v>
      </c>
      <c r="B11" s="89" t="s">
        <v>528</v>
      </c>
      <c r="C11" s="90" t="s">
        <v>532</v>
      </c>
      <c r="D11" s="91" t="s">
        <v>433</v>
      </c>
      <c r="E11" s="92">
        <v>2</v>
      </c>
      <c r="G11" s="93"/>
      <c r="H11" s="94">
        <f t="shared" si="0"/>
        <v>2</v>
      </c>
      <c r="I11" s="115" t="s">
        <v>533</v>
      </c>
    </row>
    <row r="12" spans="1:9">
      <c r="A12" s="22">
        <v>6</v>
      </c>
      <c r="B12" s="95" t="s">
        <v>534</v>
      </c>
      <c r="C12" s="96" t="s">
        <v>535</v>
      </c>
      <c r="D12" s="86" t="s">
        <v>433</v>
      </c>
      <c r="E12" s="87">
        <v>2</v>
      </c>
      <c r="G12" s="73">
        <v>2</v>
      </c>
      <c r="H12" s="78">
        <f t="shared" si="0"/>
        <v>0</v>
      </c>
      <c r="I12" s="73"/>
    </row>
    <row r="13" spans="1:9">
      <c r="A13" s="22">
        <v>7</v>
      </c>
      <c r="B13" s="95" t="s">
        <v>534</v>
      </c>
      <c r="C13" s="96" t="s">
        <v>536</v>
      </c>
      <c r="D13" s="86" t="s">
        <v>433</v>
      </c>
      <c r="E13" s="87">
        <v>55</v>
      </c>
      <c r="G13" s="73">
        <v>54</v>
      </c>
      <c r="H13" s="78">
        <f t="shared" si="0"/>
        <v>1</v>
      </c>
      <c r="I13" s="73"/>
    </row>
    <row r="14" spans="1:9">
      <c r="A14" s="22">
        <v>8</v>
      </c>
      <c r="B14" s="95" t="s">
        <v>534</v>
      </c>
      <c r="C14" s="96" t="s">
        <v>537</v>
      </c>
      <c r="D14" s="86" t="s">
        <v>433</v>
      </c>
      <c r="E14" s="87">
        <v>1</v>
      </c>
      <c r="G14" s="73">
        <v>1</v>
      </c>
      <c r="H14" s="78">
        <f t="shared" si="0"/>
        <v>0</v>
      </c>
      <c r="I14" s="73"/>
    </row>
    <row r="15" spans="1:9">
      <c r="A15" s="81" t="s">
        <v>538</v>
      </c>
      <c r="B15" s="82"/>
      <c r="C15" s="82"/>
      <c r="D15" s="83"/>
      <c r="E15" s="72"/>
      <c r="G15" s="73"/>
      <c r="H15" s="78"/>
      <c r="I15" s="73"/>
    </row>
    <row r="16" ht="24" spans="1:9">
      <c r="A16" s="97">
        <v>1</v>
      </c>
      <c r="B16" s="75" t="s">
        <v>539</v>
      </c>
      <c r="C16" s="80" t="s">
        <v>540</v>
      </c>
      <c r="D16" s="86" t="s">
        <v>433</v>
      </c>
      <c r="E16" s="87">
        <v>32</v>
      </c>
      <c r="G16" s="73">
        <v>32</v>
      </c>
      <c r="H16" s="78">
        <f t="shared" si="0"/>
        <v>0</v>
      </c>
      <c r="I16" s="73"/>
    </row>
    <row r="17" spans="1:9">
      <c r="A17" s="97">
        <v>2</v>
      </c>
      <c r="B17" s="95" t="s">
        <v>541</v>
      </c>
      <c r="C17" s="98" t="s">
        <v>542</v>
      </c>
      <c r="D17" s="86" t="s">
        <v>433</v>
      </c>
      <c r="E17" s="99">
        <v>26</v>
      </c>
      <c r="G17" s="73">
        <v>26</v>
      </c>
      <c r="H17" s="78">
        <f t="shared" si="0"/>
        <v>0</v>
      </c>
      <c r="I17" s="73"/>
    </row>
    <row r="18" ht="14.25" spans="1:9">
      <c r="A18" s="97">
        <v>3</v>
      </c>
      <c r="B18" s="95" t="s">
        <v>543</v>
      </c>
      <c r="C18" s="100" t="s">
        <v>544</v>
      </c>
      <c r="D18" s="86" t="s">
        <v>433</v>
      </c>
      <c r="E18" s="87">
        <v>28</v>
      </c>
      <c r="G18" s="73">
        <v>28</v>
      </c>
      <c r="H18" s="78">
        <f t="shared" si="0"/>
        <v>0</v>
      </c>
      <c r="I18" s="73"/>
    </row>
    <row r="19" spans="1:9">
      <c r="A19" s="97">
        <v>4</v>
      </c>
      <c r="B19" s="95" t="s">
        <v>545</v>
      </c>
      <c r="C19" s="96" t="s">
        <v>546</v>
      </c>
      <c r="D19" s="86" t="s">
        <v>433</v>
      </c>
      <c r="E19" s="87">
        <v>28</v>
      </c>
      <c r="G19" s="73">
        <v>28</v>
      </c>
      <c r="H19" s="78">
        <f t="shared" si="0"/>
        <v>0</v>
      </c>
      <c r="I19" s="73"/>
    </row>
    <row r="20" ht="24" spans="1:9">
      <c r="A20" s="97">
        <v>5</v>
      </c>
      <c r="B20" s="75" t="s">
        <v>547</v>
      </c>
      <c r="C20" s="80" t="s">
        <v>548</v>
      </c>
      <c r="D20" s="86" t="s">
        <v>433</v>
      </c>
      <c r="E20" s="87">
        <v>28</v>
      </c>
      <c r="G20" s="73">
        <v>28</v>
      </c>
      <c r="H20" s="78">
        <f t="shared" si="0"/>
        <v>0</v>
      </c>
      <c r="I20" s="73"/>
    </row>
    <row r="21" spans="1:9">
      <c r="A21" s="97">
        <v>6</v>
      </c>
      <c r="B21" s="101" t="s">
        <v>549</v>
      </c>
      <c r="C21" s="98" t="s">
        <v>550</v>
      </c>
      <c r="D21" s="86" t="s">
        <v>433</v>
      </c>
      <c r="E21" s="87">
        <v>28</v>
      </c>
      <c r="G21" s="73">
        <v>28</v>
      </c>
      <c r="H21" s="78">
        <f t="shared" si="0"/>
        <v>0</v>
      </c>
      <c r="I21" s="73"/>
    </row>
    <row r="22" spans="1:9">
      <c r="A22" s="97">
        <v>7</v>
      </c>
      <c r="B22" s="95" t="s">
        <v>551</v>
      </c>
      <c r="C22" s="98" t="s">
        <v>552</v>
      </c>
      <c r="D22" s="86" t="s">
        <v>433</v>
      </c>
      <c r="E22" s="87">
        <v>12</v>
      </c>
      <c r="G22" s="73">
        <v>12</v>
      </c>
      <c r="H22" s="78">
        <f t="shared" si="0"/>
        <v>0</v>
      </c>
      <c r="I22" s="73"/>
    </row>
    <row r="23" spans="1:9">
      <c r="A23" s="97">
        <v>8</v>
      </c>
      <c r="B23" s="101" t="s">
        <v>553</v>
      </c>
      <c r="C23" s="102" t="s">
        <v>554</v>
      </c>
      <c r="D23" s="86" t="s">
        <v>433</v>
      </c>
      <c r="E23" s="87">
        <v>28</v>
      </c>
      <c r="G23" s="73">
        <v>28</v>
      </c>
      <c r="H23" s="78">
        <f t="shared" si="0"/>
        <v>0</v>
      </c>
      <c r="I23" s="73"/>
    </row>
    <row r="24" s="63" customFormat="1" spans="1:9">
      <c r="A24" s="103">
        <v>9</v>
      </c>
      <c r="B24" s="104" t="s">
        <v>555</v>
      </c>
      <c r="C24" s="105" t="s">
        <v>556</v>
      </c>
      <c r="D24" s="91" t="s">
        <v>433</v>
      </c>
      <c r="E24" s="92">
        <v>2</v>
      </c>
      <c r="F24" s="63" t="s">
        <v>557</v>
      </c>
      <c r="G24" s="93"/>
      <c r="H24" s="94">
        <f t="shared" si="0"/>
        <v>2</v>
      </c>
      <c r="I24" s="93" t="s">
        <v>161</v>
      </c>
    </row>
    <row r="25" s="63" customFormat="1" ht="24" spans="1:9">
      <c r="A25" s="103">
        <v>10</v>
      </c>
      <c r="B25" s="106" t="s">
        <v>539</v>
      </c>
      <c r="C25" s="90" t="s">
        <v>558</v>
      </c>
      <c r="D25" s="91" t="s">
        <v>433</v>
      </c>
      <c r="E25" s="92">
        <v>2</v>
      </c>
      <c r="F25" s="63" t="s">
        <v>557</v>
      </c>
      <c r="G25" s="93"/>
      <c r="H25" s="94">
        <f t="shared" si="0"/>
        <v>2</v>
      </c>
      <c r="I25" s="93" t="s">
        <v>161</v>
      </c>
    </row>
    <row r="26" spans="1:9">
      <c r="A26" s="81" t="s">
        <v>559</v>
      </c>
      <c r="B26" s="82"/>
      <c r="C26" s="82"/>
      <c r="D26" s="83"/>
      <c r="E26" s="72"/>
      <c r="G26" s="73"/>
      <c r="H26" s="78"/>
      <c r="I26" s="73"/>
    </row>
    <row r="27" spans="1:9">
      <c r="A27" s="107">
        <v>1</v>
      </c>
      <c r="B27" s="108" t="s">
        <v>560</v>
      </c>
      <c r="C27" s="109" t="s">
        <v>561</v>
      </c>
      <c r="D27" s="86" t="s">
        <v>29</v>
      </c>
      <c r="E27" s="87">
        <v>2</v>
      </c>
      <c r="G27" s="73">
        <v>2</v>
      </c>
      <c r="H27" s="78">
        <f t="shared" si="0"/>
        <v>0</v>
      </c>
      <c r="I27" s="73"/>
    </row>
    <row r="28" spans="1:9">
      <c r="A28" s="107">
        <v>2</v>
      </c>
      <c r="B28" s="108" t="s">
        <v>562</v>
      </c>
      <c r="C28" s="109" t="s">
        <v>561</v>
      </c>
      <c r="D28" s="86" t="s">
        <v>29</v>
      </c>
      <c r="E28" s="87">
        <v>7</v>
      </c>
      <c r="G28" s="73">
        <v>7</v>
      </c>
      <c r="H28" s="78">
        <f t="shared" si="0"/>
        <v>0</v>
      </c>
      <c r="I28" s="73"/>
    </row>
    <row r="29" spans="1:9">
      <c r="A29" s="107">
        <v>3</v>
      </c>
      <c r="B29" s="108" t="s">
        <v>563</v>
      </c>
      <c r="C29" s="109" t="s">
        <v>561</v>
      </c>
      <c r="D29" s="86" t="s">
        <v>29</v>
      </c>
      <c r="E29" s="87">
        <v>1</v>
      </c>
      <c r="G29" s="73">
        <v>1</v>
      </c>
      <c r="H29" s="78">
        <f t="shared" si="0"/>
        <v>0</v>
      </c>
      <c r="I29" s="73"/>
    </row>
    <row r="30" spans="1:9">
      <c r="A30" s="107">
        <v>4</v>
      </c>
      <c r="B30" s="95" t="s">
        <v>534</v>
      </c>
      <c r="C30" s="96" t="s">
        <v>535</v>
      </c>
      <c r="D30" s="86" t="s">
        <v>433</v>
      </c>
      <c r="E30" s="87">
        <v>10</v>
      </c>
      <c r="G30" s="73">
        <v>10</v>
      </c>
      <c r="H30" s="78">
        <f t="shared" si="0"/>
        <v>0</v>
      </c>
      <c r="I30" s="73"/>
    </row>
    <row r="31" spans="1:9">
      <c r="A31" s="81" t="s">
        <v>564</v>
      </c>
      <c r="B31" s="82"/>
      <c r="C31" s="82"/>
      <c r="D31" s="83"/>
      <c r="E31" s="72"/>
      <c r="G31" s="73"/>
      <c r="H31" s="78">
        <f t="shared" si="0"/>
        <v>0</v>
      </c>
      <c r="I31" s="73"/>
    </row>
    <row r="32" spans="1:9">
      <c r="A32" s="107">
        <v>1</v>
      </c>
      <c r="B32" s="110" t="s">
        <v>565</v>
      </c>
      <c r="C32" s="79" t="s">
        <v>566</v>
      </c>
      <c r="D32" s="28" t="s">
        <v>74</v>
      </c>
      <c r="E32" s="111">
        <v>50</v>
      </c>
      <c r="G32" s="73">
        <v>50</v>
      </c>
      <c r="H32" s="78">
        <f t="shared" si="0"/>
        <v>0</v>
      </c>
      <c r="I32" s="73"/>
    </row>
    <row r="33" spans="1:9">
      <c r="A33" s="107">
        <v>2</v>
      </c>
      <c r="B33" s="110" t="s">
        <v>342</v>
      </c>
      <c r="C33" s="79" t="s">
        <v>567</v>
      </c>
      <c r="D33" s="28" t="s">
        <v>74</v>
      </c>
      <c r="E33" s="111">
        <v>800</v>
      </c>
      <c r="G33" s="73">
        <v>800</v>
      </c>
      <c r="H33" s="78">
        <f t="shared" si="0"/>
        <v>0</v>
      </c>
      <c r="I33" s="73"/>
    </row>
    <row r="34" spans="1:9">
      <c r="A34" s="107">
        <v>3</v>
      </c>
      <c r="B34" s="110" t="s">
        <v>342</v>
      </c>
      <c r="C34" s="79" t="s">
        <v>568</v>
      </c>
      <c r="D34" s="28" t="s">
        <v>74</v>
      </c>
      <c r="E34" s="111">
        <v>1000</v>
      </c>
      <c r="G34" s="73">
        <v>1000</v>
      </c>
      <c r="H34" s="78">
        <f t="shared" si="0"/>
        <v>0</v>
      </c>
      <c r="I34" s="73"/>
    </row>
    <row r="35" spans="1:9">
      <c r="A35" s="107">
        <v>4</v>
      </c>
      <c r="B35" s="110" t="s">
        <v>342</v>
      </c>
      <c r="C35" s="79" t="s">
        <v>569</v>
      </c>
      <c r="D35" s="28" t="s">
        <v>74</v>
      </c>
      <c r="E35" s="111">
        <v>2600</v>
      </c>
      <c r="G35" s="73">
        <v>2600</v>
      </c>
      <c r="H35" s="78">
        <f t="shared" si="0"/>
        <v>0</v>
      </c>
      <c r="I35" s="73"/>
    </row>
    <row r="36" spans="1:9">
      <c r="A36" s="107">
        <v>5</v>
      </c>
      <c r="B36" s="110" t="s">
        <v>342</v>
      </c>
      <c r="C36" s="79" t="s">
        <v>193</v>
      </c>
      <c r="D36" s="28" t="s">
        <v>74</v>
      </c>
      <c r="E36" s="111">
        <v>2000</v>
      </c>
      <c r="G36" s="73">
        <v>2000</v>
      </c>
      <c r="H36" s="78">
        <f t="shared" si="0"/>
        <v>0</v>
      </c>
      <c r="I36" s="73"/>
    </row>
    <row r="37" spans="1:9">
      <c r="A37" s="107">
        <v>6</v>
      </c>
      <c r="B37" s="110" t="s">
        <v>342</v>
      </c>
      <c r="C37" s="79" t="s">
        <v>570</v>
      </c>
      <c r="D37" s="28" t="s">
        <v>74</v>
      </c>
      <c r="E37" s="111">
        <v>3200</v>
      </c>
      <c r="G37" s="73">
        <v>3200</v>
      </c>
      <c r="H37" s="78">
        <f t="shared" si="0"/>
        <v>0</v>
      </c>
      <c r="I37" s="73"/>
    </row>
    <row r="38" spans="1:9">
      <c r="A38" s="107">
        <v>7</v>
      </c>
      <c r="B38" s="110" t="s">
        <v>515</v>
      </c>
      <c r="C38" s="80" t="s">
        <v>571</v>
      </c>
      <c r="D38" s="28" t="s">
        <v>74</v>
      </c>
      <c r="E38" s="111">
        <v>300</v>
      </c>
      <c r="G38" s="73">
        <v>300</v>
      </c>
      <c r="H38" s="78">
        <f t="shared" si="0"/>
        <v>0</v>
      </c>
      <c r="I38" s="73"/>
    </row>
    <row r="39" spans="1:9">
      <c r="A39" s="107">
        <v>8</v>
      </c>
      <c r="B39" s="110" t="s">
        <v>515</v>
      </c>
      <c r="C39" s="80" t="s">
        <v>572</v>
      </c>
      <c r="D39" s="28" t="s">
        <v>74</v>
      </c>
      <c r="E39" s="111">
        <v>500</v>
      </c>
      <c r="G39" s="73">
        <v>500</v>
      </c>
      <c r="H39" s="78">
        <f t="shared" si="0"/>
        <v>0</v>
      </c>
      <c r="I39" s="73"/>
    </row>
    <row r="40" spans="1:9">
      <c r="A40" s="107">
        <v>9</v>
      </c>
      <c r="B40" s="110" t="s">
        <v>192</v>
      </c>
      <c r="C40" s="79" t="s">
        <v>573</v>
      </c>
      <c r="D40" s="112" t="s">
        <v>74</v>
      </c>
      <c r="E40" s="111">
        <v>390</v>
      </c>
      <c r="G40" s="73">
        <v>390</v>
      </c>
      <c r="H40" s="78">
        <f t="shared" si="0"/>
        <v>0</v>
      </c>
      <c r="I40" s="73"/>
    </row>
    <row r="41" spans="1:9">
      <c r="A41" s="113" t="s">
        <v>125</v>
      </c>
      <c r="B41" s="114"/>
      <c r="C41" s="114"/>
      <c r="D41" s="114"/>
      <c r="E41" s="114"/>
      <c r="G41" s="73"/>
      <c r="H41" s="73"/>
      <c r="I41" s="73"/>
    </row>
  </sheetData>
  <mergeCells count="1">
    <mergeCell ref="A41:E41"/>
  </mergeCells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D169"/>
  <sheetViews>
    <sheetView zoomScaleSheetLayoutView="130" workbookViewId="0">
      <pane ySplit="1" topLeftCell="A2" activePane="bottomLeft" state="frozen"/>
      <selection/>
      <selection pane="bottomLeft" activeCell="D47" sqref="D47"/>
    </sheetView>
  </sheetViews>
  <sheetFormatPr defaultColWidth="9" defaultRowHeight="13.5" outlineLevelCol="3"/>
  <cols>
    <col min="1" max="1" width="16.075" style="38" customWidth="1"/>
    <col min="2" max="2" width="18.15" style="39" customWidth="1"/>
    <col min="3" max="3" width="26.925" style="1" customWidth="1"/>
    <col min="4" max="4" width="55.925" style="38" customWidth="1"/>
    <col min="5" max="16384" width="9" style="1"/>
  </cols>
  <sheetData>
    <row r="1" spans="1:4">
      <c r="A1" s="40" t="s">
        <v>574</v>
      </c>
      <c r="B1" s="40" t="s">
        <v>575</v>
      </c>
      <c r="C1" s="40" t="s">
        <v>576</v>
      </c>
      <c r="D1" s="41" t="s">
        <v>577</v>
      </c>
    </row>
    <row r="2" spans="1:4">
      <c r="A2" s="42" t="s">
        <v>578</v>
      </c>
      <c r="B2" s="40" t="s">
        <v>579</v>
      </c>
      <c r="C2" s="43" t="s">
        <v>580</v>
      </c>
      <c r="D2" s="44" t="s">
        <v>581</v>
      </c>
    </row>
    <row r="3" spans="1:4">
      <c r="A3" s="42"/>
      <c r="B3" s="40"/>
      <c r="C3" s="43" t="s">
        <v>582</v>
      </c>
      <c r="D3" s="44" t="s">
        <v>583</v>
      </c>
    </row>
    <row r="4" spans="1:4">
      <c r="A4" s="42"/>
      <c r="B4" s="40" t="s">
        <v>584</v>
      </c>
      <c r="C4" s="45" t="s">
        <v>585</v>
      </c>
      <c r="D4" s="44" t="s">
        <v>586</v>
      </c>
    </row>
    <row r="5" spans="1:4">
      <c r="A5" s="42"/>
      <c r="B5" s="40"/>
      <c r="C5" s="46"/>
      <c r="D5" s="44" t="s">
        <v>587</v>
      </c>
    </row>
    <row r="6" spans="1:4">
      <c r="A6" s="42"/>
      <c r="B6" s="40"/>
      <c r="C6" s="46"/>
      <c r="D6" s="44" t="s">
        <v>588</v>
      </c>
    </row>
    <row r="7" spans="1:4">
      <c r="A7" s="42"/>
      <c r="B7" s="40"/>
      <c r="C7" s="46"/>
      <c r="D7" s="44" t="s">
        <v>589</v>
      </c>
    </row>
    <row r="8" spans="1:4">
      <c r="A8" s="42"/>
      <c r="B8" s="40"/>
      <c r="C8" s="47"/>
      <c r="D8" s="44" t="s">
        <v>590</v>
      </c>
    </row>
    <row r="9" spans="1:4">
      <c r="A9" s="42"/>
      <c r="B9" s="40" t="s">
        <v>591</v>
      </c>
      <c r="C9" s="48" t="s">
        <v>592</v>
      </c>
      <c r="D9" s="44" t="s">
        <v>593</v>
      </c>
    </row>
    <row r="10" spans="1:4">
      <c r="A10" s="42"/>
      <c r="B10" s="40"/>
      <c r="C10" s="49"/>
      <c r="D10" s="44" t="s">
        <v>594</v>
      </c>
    </row>
    <row r="11" spans="1:4">
      <c r="A11" s="42"/>
      <c r="B11" s="40"/>
      <c r="C11" s="49"/>
      <c r="D11" s="44" t="s">
        <v>595</v>
      </c>
    </row>
    <row r="12" spans="1:4">
      <c r="A12" s="42"/>
      <c r="B12" s="40"/>
      <c r="C12" s="49"/>
      <c r="D12" s="44" t="s">
        <v>596</v>
      </c>
    </row>
    <row r="13" spans="1:4">
      <c r="A13" s="42"/>
      <c r="B13" s="40"/>
      <c r="C13" s="49"/>
      <c r="D13" s="44" t="s">
        <v>597</v>
      </c>
    </row>
    <row r="14" spans="1:4">
      <c r="A14" s="42"/>
      <c r="B14" s="40"/>
      <c r="C14" s="49"/>
      <c r="D14" s="44" t="s">
        <v>598</v>
      </c>
    </row>
    <row r="15" spans="1:4">
      <c r="A15" s="42"/>
      <c r="B15" s="40"/>
      <c r="C15" s="49"/>
      <c r="D15" s="44" t="s">
        <v>599</v>
      </c>
    </row>
    <row r="16" spans="1:4">
      <c r="A16" s="42"/>
      <c r="B16" s="40"/>
      <c r="C16" s="49"/>
      <c r="D16" s="44" t="s">
        <v>600</v>
      </c>
    </row>
    <row r="17" spans="1:4">
      <c r="A17" s="42"/>
      <c r="B17" s="40"/>
      <c r="C17" s="49"/>
      <c r="D17" s="44" t="s">
        <v>601</v>
      </c>
    </row>
    <row r="18" spans="1:4">
      <c r="A18" s="42"/>
      <c r="B18" s="40"/>
      <c r="C18" s="50"/>
      <c r="D18" s="44" t="s">
        <v>602</v>
      </c>
    </row>
    <row r="19" spans="1:4">
      <c r="A19" s="42"/>
      <c r="B19" s="40" t="s">
        <v>603</v>
      </c>
      <c r="C19" s="45" t="s">
        <v>604</v>
      </c>
      <c r="D19" s="48" t="s">
        <v>605</v>
      </c>
    </row>
    <row r="20" spans="1:4">
      <c r="A20" s="42"/>
      <c r="B20" s="40" t="s">
        <v>606</v>
      </c>
      <c r="C20" s="45" t="s">
        <v>607</v>
      </c>
      <c r="D20" s="44" t="s">
        <v>608</v>
      </c>
    </row>
    <row r="21" spans="1:4">
      <c r="A21" s="42"/>
      <c r="B21" s="40"/>
      <c r="C21" s="46"/>
      <c r="D21" s="44" t="s">
        <v>609</v>
      </c>
    </row>
    <row r="22" spans="1:4">
      <c r="A22" s="42"/>
      <c r="B22" s="40"/>
      <c r="C22" s="46"/>
      <c r="D22" s="44" t="s">
        <v>610</v>
      </c>
    </row>
    <row r="23" spans="1:4">
      <c r="A23" s="42"/>
      <c r="B23" s="40"/>
      <c r="C23" s="47"/>
      <c r="D23" s="44" t="s">
        <v>611</v>
      </c>
    </row>
    <row r="24" ht="14.15" customHeight="1" spans="1:4">
      <c r="A24" s="42"/>
      <c r="B24" s="51" t="s">
        <v>612</v>
      </c>
      <c r="C24" s="42" t="s">
        <v>612</v>
      </c>
      <c r="D24" s="44" t="s">
        <v>613</v>
      </c>
    </row>
    <row r="25" spans="1:4">
      <c r="A25" s="42"/>
      <c r="B25" s="52"/>
      <c r="C25" s="42"/>
      <c r="D25" s="44" t="s">
        <v>614</v>
      </c>
    </row>
    <row r="26" spans="1:4">
      <c r="A26" s="42"/>
      <c r="B26" s="40" t="s">
        <v>615</v>
      </c>
      <c r="C26" s="46"/>
      <c r="D26" s="44"/>
    </row>
    <row r="27" spans="1:4">
      <c r="A27" s="42"/>
      <c r="B27" s="40" t="s">
        <v>616</v>
      </c>
      <c r="C27" s="45" t="s">
        <v>617</v>
      </c>
      <c r="D27" s="44" t="s">
        <v>618</v>
      </c>
    </row>
    <row r="28" spans="1:4">
      <c r="A28" s="42"/>
      <c r="B28" s="40"/>
      <c r="C28" s="46"/>
      <c r="D28" s="44" t="s">
        <v>619</v>
      </c>
    </row>
    <row r="29" spans="1:4">
      <c r="A29" s="42"/>
      <c r="B29" s="40"/>
      <c r="C29" s="47"/>
      <c r="D29" s="44" t="s">
        <v>620</v>
      </c>
    </row>
    <row r="30" ht="36" spans="1:4">
      <c r="A30" s="42"/>
      <c r="B30" s="40"/>
      <c r="C30" s="45" t="s">
        <v>621</v>
      </c>
      <c r="D30" s="48" t="s">
        <v>622</v>
      </c>
    </row>
    <row r="31" spans="1:4">
      <c r="A31" s="51" t="s">
        <v>623</v>
      </c>
      <c r="B31" s="40" t="s">
        <v>591</v>
      </c>
      <c r="C31" s="43" t="s">
        <v>624</v>
      </c>
      <c r="D31" s="44" t="s">
        <v>625</v>
      </c>
    </row>
    <row r="32" spans="1:4">
      <c r="A32" s="52"/>
      <c r="B32" s="40"/>
      <c r="C32" s="43" t="s">
        <v>626</v>
      </c>
      <c r="D32" s="44" t="s">
        <v>627</v>
      </c>
    </row>
    <row r="33" spans="1:4">
      <c r="A33" s="52"/>
      <c r="B33" s="40" t="s">
        <v>628</v>
      </c>
      <c r="C33" s="43" t="s">
        <v>629</v>
      </c>
      <c r="D33" s="44" t="s">
        <v>630</v>
      </c>
    </row>
    <row r="34" spans="1:4">
      <c r="A34" s="52"/>
      <c r="B34" s="40"/>
      <c r="C34" s="43" t="s">
        <v>631</v>
      </c>
      <c r="D34" s="44" t="s">
        <v>632</v>
      </c>
    </row>
    <row r="35" spans="1:4">
      <c r="A35" s="52"/>
      <c r="B35" s="40" t="s">
        <v>633</v>
      </c>
      <c r="C35" s="43" t="s">
        <v>634</v>
      </c>
      <c r="D35" s="44" t="s">
        <v>635</v>
      </c>
    </row>
    <row r="36" spans="1:4">
      <c r="A36" s="52"/>
      <c r="B36" s="40"/>
      <c r="C36" s="43" t="s">
        <v>636</v>
      </c>
      <c r="D36" s="44" t="s">
        <v>637</v>
      </c>
    </row>
    <row r="37" spans="1:4">
      <c r="A37" s="52"/>
      <c r="B37" s="40" t="s">
        <v>638</v>
      </c>
      <c r="C37" s="43" t="s">
        <v>639</v>
      </c>
      <c r="D37" s="44" t="s">
        <v>640</v>
      </c>
    </row>
    <row r="38" spans="1:4">
      <c r="A38" s="52"/>
      <c r="B38" s="40"/>
      <c r="C38" s="43" t="s">
        <v>641</v>
      </c>
      <c r="D38" s="44" t="s">
        <v>642</v>
      </c>
    </row>
    <row r="39" spans="1:4">
      <c r="A39" s="52"/>
      <c r="B39" s="51" t="s">
        <v>16</v>
      </c>
      <c r="C39" s="43" t="s">
        <v>643</v>
      </c>
      <c r="D39" s="44" t="s">
        <v>644</v>
      </c>
    </row>
    <row r="40" spans="1:4">
      <c r="A40" s="52"/>
      <c r="B40" s="52"/>
      <c r="C40" s="43" t="s">
        <v>645</v>
      </c>
      <c r="D40" s="44" t="s">
        <v>646</v>
      </c>
    </row>
    <row r="41" spans="1:4">
      <c r="A41" s="53"/>
      <c r="B41" s="53"/>
      <c r="C41" s="43" t="s">
        <v>647</v>
      </c>
      <c r="D41" s="44" t="s">
        <v>648</v>
      </c>
    </row>
    <row r="42" ht="22.5" spans="1:4">
      <c r="A42" s="40" t="s">
        <v>591</v>
      </c>
      <c r="B42" s="40" t="s">
        <v>649</v>
      </c>
      <c r="C42" s="54" t="s">
        <v>650</v>
      </c>
      <c r="D42" s="54" t="s">
        <v>651</v>
      </c>
    </row>
    <row r="43" ht="45" spans="1:4">
      <c r="A43" s="40"/>
      <c r="B43" s="40" t="s">
        <v>652</v>
      </c>
      <c r="C43" s="54" t="s">
        <v>653</v>
      </c>
      <c r="D43" s="54" t="s">
        <v>654</v>
      </c>
    </row>
    <row r="44" ht="45" spans="1:4">
      <c r="A44" s="40"/>
      <c r="B44" s="40"/>
      <c r="C44" s="54" t="s">
        <v>655</v>
      </c>
      <c r="D44" s="54" t="s">
        <v>656</v>
      </c>
    </row>
    <row r="45" ht="33.75" spans="1:4">
      <c r="A45" s="40"/>
      <c r="B45" s="40"/>
      <c r="C45" s="54" t="s">
        <v>657</v>
      </c>
      <c r="D45" s="55" t="s">
        <v>658</v>
      </c>
    </row>
    <row r="46" ht="45" spans="1:4">
      <c r="A46" s="40"/>
      <c r="B46" s="40" t="s">
        <v>659</v>
      </c>
      <c r="C46" s="54" t="s">
        <v>660</v>
      </c>
      <c r="D46" s="55" t="s">
        <v>661</v>
      </c>
    </row>
    <row r="47" ht="45" spans="1:4">
      <c r="A47" s="40"/>
      <c r="B47" s="40"/>
      <c r="C47" s="54" t="s">
        <v>662</v>
      </c>
      <c r="D47" s="55" t="s">
        <v>663</v>
      </c>
    </row>
    <row r="48" ht="45" spans="1:4">
      <c r="A48" s="40"/>
      <c r="B48" s="40"/>
      <c r="C48" s="54" t="s">
        <v>664</v>
      </c>
      <c r="D48" s="55" t="s">
        <v>665</v>
      </c>
    </row>
    <row r="49" ht="112.5" spans="1:4">
      <c r="A49" s="40"/>
      <c r="B49" s="40" t="s">
        <v>666</v>
      </c>
      <c r="C49" s="56" t="s">
        <v>667</v>
      </c>
      <c r="D49" s="55" t="s">
        <v>668</v>
      </c>
    </row>
    <row r="50" ht="112.5" spans="1:4">
      <c r="A50" s="40"/>
      <c r="B50" s="40"/>
      <c r="C50" s="56" t="s">
        <v>669</v>
      </c>
      <c r="D50" s="55" t="s">
        <v>670</v>
      </c>
    </row>
    <row r="51" ht="67.5" spans="1:4">
      <c r="A51" s="40"/>
      <c r="B51" s="40"/>
      <c r="C51" s="56" t="s">
        <v>671</v>
      </c>
      <c r="D51" s="55" t="s">
        <v>672</v>
      </c>
    </row>
    <row r="52" ht="22.5" spans="1:4">
      <c r="A52" s="40"/>
      <c r="B52" s="40" t="s">
        <v>673</v>
      </c>
      <c r="C52" s="56" t="s">
        <v>674</v>
      </c>
      <c r="D52" s="55" t="s">
        <v>675</v>
      </c>
    </row>
    <row r="53" ht="45" spans="1:4">
      <c r="A53" s="40"/>
      <c r="B53" s="40"/>
      <c r="C53" s="56" t="s">
        <v>676</v>
      </c>
      <c r="D53" s="55" t="s">
        <v>677</v>
      </c>
    </row>
    <row r="54" ht="22.5" spans="1:4">
      <c r="A54" s="40"/>
      <c r="B54" s="40" t="s">
        <v>678</v>
      </c>
      <c r="C54" s="56" t="s">
        <v>679</v>
      </c>
      <c r="D54" s="55" t="s">
        <v>680</v>
      </c>
    </row>
    <row r="55" ht="22.5" spans="1:4">
      <c r="A55" s="40"/>
      <c r="B55" s="40"/>
      <c r="C55" s="56" t="s">
        <v>681</v>
      </c>
      <c r="D55" s="55" t="s">
        <v>682</v>
      </c>
    </row>
    <row r="56" ht="56.25" spans="1:4">
      <c r="A56" s="40"/>
      <c r="B56" s="40"/>
      <c r="C56" s="56" t="s">
        <v>683</v>
      </c>
      <c r="D56" s="55" t="s">
        <v>684</v>
      </c>
    </row>
    <row r="57" ht="112.5" spans="1:4">
      <c r="A57" s="40"/>
      <c r="B57" s="40" t="s">
        <v>685</v>
      </c>
      <c r="C57" s="54" t="s">
        <v>686</v>
      </c>
      <c r="D57" s="55" t="s">
        <v>687</v>
      </c>
    </row>
    <row r="58" ht="22.5" spans="1:4">
      <c r="A58" s="51" t="s">
        <v>688</v>
      </c>
      <c r="B58" s="51" t="s">
        <v>689</v>
      </c>
      <c r="C58" s="54" t="s">
        <v>690</v>
      </c>
      <c r="D58" s="55" t="s">
        <v>691</v>
      </c>
    </row>
    <row r="59" spans="1:4">
      <c r="A59" s="52"/>
      <c r="B59" s="52"/>
      <c r="C59" s="54" t="s">
        <v>692</v>
      </c>
      <c r="D59" s="55" t="s">
        <v>693</v>
      </c>
    </row>
    <row r="60" ht="45" spans="1:4">
      <c r="A60" s="52"/>
      <c r="B60" s="52"/>
      <c r="C60" s="54" t="s">
        <v>694</v>
      </c>
      <c r="D60" s="55" t="s">
        <v>695</v>
      </c>
    </row>
    <row r="61" ht="45" spans="1:4">
      <c r="A61" s="52"/>
      <c r="B61" s="52"/>
      <c r="C61" s="54" t="s">
        <v>696</v>
      </c>
      <c r="D61" s="55" t="s">
        <v>697</v>
      </c>
    </row>
    <row r="62" spans="1:4">
      <c r="A62" s="53"/>
      <c r="B62" s="53"/>
      <c r="C62" s="54" t="s">
        <v>698</v>
      </c>
      <c r="D62" s="55" t="s">
        <v>699</v>
      </c>
    </row>
    <row r="63" ht="36" spans="1:4">
      <c r="A63" s="51" t="s">
        <v>603</v>
      </c>
      <c r="B63" s="40" t="s">
        <v>700</v>
      </c>
      <c r="C63" s="42" t="s">
        <v>701</v>
      </c>
      <c r="D63" s="44" t="s">
        <v>702</v>
      </c>
    </row>
    <row r="64" spans="1:4">
      <c r="A64" s="52"/>
      <c r="B64" s="40"/>
      <c r="C64" s="42"/>
      <c r="D64" s="44" t="s">
        <v>703</v>
      </c>
    </row>
    <row r="65" ht="24" spans="1:4">
      <c r="A65" s="52"/>
      <c r="B65" s="40"/>
      <c r="C65" s="42" t="s">
        <v>704</v>
      </c>
      <c r="D65" s="44" t="s">
        <v>705</v>
      </c>
    </row>
    <row r="66" spans="1:4">
      <c r="A66" s="52"/>
      <c r="B66" s="40"/>
      <c r="C66" s="42"/>
      <c r="D66" s="44" t="s">
        <v>706</v>
      </c>
    </row>
    <row r="67" ht="72" spans="1:4">
      <c r="A67" s="52"/>
      <c r="B67" s="40" t="s">
        <v>707</v>
      </c>
      <c r="C67" s="42" t="s">
        <v>708</v>
      </c>
      <c r="D67" s="44" t="s">
        <v>709</v>
      </c>
    </row>
    <row r="68" ht="48" spans="1:4">
      <c r="A68" s="52"/>
      <c r="B68" s="40"/>
      <c r="C68" s="42" t="s">
        <v>710</v>
      </c>
      <c r="D68" s="44" t="s">
        <v>711</v>
      </c>
    </row>
    <row r="69" ht="36" spans="1:4">
      <c r="A69" s="52"/>
      <c r="B69" s="40" t="s">
        <v>712</v>
      </c>
      <c r="C69" s="45" t="s">
        <v>713</v>
      </c>
      <c r="D69" s="44" t="s">
        <v>714</v>
      </c>
    </row>
    <row r="70" ht="36" spans="1:4">
      <c r="A70" s="52"/>
      <c r="B70" s="51" t="s">
        <v>678</v>
      </c>
      <c r="C70" s="45" t="s">
        <v>715</v>
      </c>
      <c r="D70" s="44" t="s">
        <v>716</v>
      </c>
    </row>
    <row r="71" ht="36" spans="1:4">
      <c r="A71" s="52"/>
      <c r="B71" s="52"/>
      <c r="C71" s="46"/>
      <c r="D71" s="44" t="s">
        <v>717</v>
      </c>
    </row>
    <row r="72" ht="36" spans="1:4">
      <c r="A72" s="52"/>
      <c r="B72" s="52"/>
      <c r="C72" s="46"/>
      <c r="D72" s="44" t="s">
        <v>718</v>
      </c>
    </row>
    <row r="73" ht="24" spans="1:4">
      <c r="A73" s="52"/>
      <c r="B73" s="52"/>
      <c r="C73" s="46"/>
      <c r="D73" s="44" t="s">
        <v>719</v>
      </c>
    </row>
    <row r="74" ht="24" spans="1:4">
      <c r="A74" s="52"/>
      <c r="B74" s="53"/>
      <c r="C74" s="47"/>
      <c r="D74" s="44" t="s">
        <v>720</v>
      </c>
    </row>
    <row r="75" ht="36" spans="1:4">
      <c r="A75" s="40" t="s">
        <v>721</v>
      </c>
      <c r="B75" s="57" t="s">
        <v>722</v>
      </c>
      <c r="C75" s="42" t="s">
        <v>723</v>
      </c>
      <c r="D75" s="44" t="s">
        <v>724</v>
      </c>
    </row>
    <row r="76" ht="36" spans="1:4">
      <c r="A76" s="40"/>
      <c r="B76" s="58"/>
      <c r="C76" s="42" t="s">
        <v>725</v>
      </c>
      <c r="D76" s="44" t="s">
        <v>726</v>
      </c>
    </row>
    <row r="77" ht="72" spans="1:4">
      <c r="A77" s="40"/>
      <c r="B77" s="58"/>
      <c r="C77" s="42" t="s">
        <v>727</v>
      </c>
      <c r="D77" s="44" t="s">
        <v>728</v>
      </c>
    </row>
    <row r="78" ht="60" spans="1:4">
      <c r="A78" s="40"/>
      <c r="B78" s="59"/>
      <c r="C78" s="42" t="s">
        <v>729</v>
      </c>
      <c r="D78" s="44" t="s">
        <v>730</v>
      </c>
    </row>
    <row r="79" ht="36" spans="1:4">
      <c r="A79" s="40"/>
      <c r="B79" s="51" t="s">
        <v>731</v>
      </c>
      <c r="C79" s="42" t="s">
        <v>732</v>
      </c>
      <c r="D79" s="44" t="s">
        <v>733</v>
      </c>
    </row>
    <row r="80" ht="36" spans="1:4">
      <c r="A80" s="40"/>
      <c r="B80" s="52"/>
      <c r="C80" s="42" t="s">
        <v>734</v>
      </c>
      <c r="D80" s="44" t="s">
        <v>735</v>
      </c>
    </row>
    <row r="81" ht="24" spans="1:4">
      <c r="A81" s="40"/>
      <c r="B81" s="52"/>
      <c r="C81" s="42" t="s">
        <v>736</v>
      </c>
      <c r="D81" s="44" t="s">
        <v>737</v>
      </c>
    </row>
    <row r="82" ht="36" spans="1:4">
      <c r="A82" s="40"/>
      <c r="B82" s="53"/>
      <c r="C82" s="42" t="s">
        <v>738</v>
      </c>
      <c r="D82" s="44" t="s">
        <v>739</v>
      </c>
    </row>
    <row r="83" ht="24" spans="1:4">
      <c r="A83" s="40"/>
      <c r="B83" s="40" t="s">
        <v>740</v>
      </c>
      <c r="C83" s="42" t="s">
        <v>741</v>
      </c>
      <c r="D83" s="44" t="s">
        <v>742</v>
      </c>
    </row>
    <row r="84" ht="36" spans="1:4">
      <c r="A84" s="40"/>
      <c r="B84" s="40" t="s">
        <v>678</v>
      </c>
      <c r="C84" s="42" t="s">
        <v>743</v>
      </c>
      <c r="D84" s="44" t="s">
        <v>744</v>
      </c>
    </row>
    <row r="85" ht="36" spans="1:4">
      <c r="A85" s="40" t="s">
        <v>745</v>
      </c>
      <c r="B85" s="40" t="s">
        <v>746</v>
      </c>
      <c r="C85" s="42" t="s">
        <v>746</v>
      </c>
      <c r="D85" s="44" t="s">
        <v>747</v>
      </c>
    </row>
    <row r="86" ht="84" spans="1:4">
      <c r="A86" s="40"/>
      <c r="B86" s="40" t="s">
        <v>748</v>
      </c>
      <c r="C86" s="42" t="s">
        <v>748</v>
      </c>
      <c r="D86" s="44" t="s">
        <v>749</v>
      </c>
    </row>
    <row r="87" ht="36" spans="1:4">
      <c r="A87" s="40"/>
      <c r="B87" s="40" t="s">
        <v>750</v>
      </c>
      <c r="C87" s="42" t="s">
        <v>751</v>
      </c>
      <c r="D87" s="44" t="s">
        <v>752</v>
      </c>
    </row>
    <row r="88" ht="48" spans="1:4">
      <c r="A88" s="40"/>
      <c r="B88" s="40"/>
      <c r="C88" s="42" t="s">
        <v>753</v>
      </c>
      <c r="D88" s="44" t="s">
        <v>754</v>
      </c>
    </row>
    <row r="89" ht="60" spans="1:4">
      <c r="A89" s="40"/>
      <c r="B89" s="40"/>
      <c r="C89" s="42" t="s">
        <v>755</v>
      </c>
      <c r="D89" s="44" t="s">
        <v>756</v>
      </c>
    </row>
    <row r="90" ht="36" spans="1:4">
      <c r="A90" s="40"/>
      <c r="B90" s="40"/>
      <c r="C90" s="42" t="s">
        <v>757</v>
      </c>
      <c r="D90" s="44" t="s">
        <v>758</v>
      </c>
    </row>
    <row r="91" ht="36" spans="1:4">
      <c r="A91" s="40"/>
      <c r="B91" s="51" t="s">
        <v>759</v>
      </c>
      <c r="C91" s="42" t="s">
        <v>760</v>
      </c>
      <c r="D91" s="44" t="s">
        <v>761</v>
      </c>
    </row>
    <row r="92" ht="36" spans="1:4">
      <c r="A92" s="40"/>
      <c r="B92" s="53"/>
      <c r="C92" s="42" t="s">
        <v>762</v>
      </c>
      <c r="D92" s="44" t="s">
        <v>763</v>
      </c>
    </row>
    <row r="93" ht="48" spans="1:4">
      <c r="A93" s="40"/>
      <c r="B93" s="40" t="s">
        <v>764</v>
      </c>
      <c r="C93" s="42" t="s">
        <v>765</v>
      </c>
      <c r="D93" s="44" t="s">
        <v>766</v>
      </c>
    </row>
    <row r="94" ht="36" spans="1:4">
      <c r="A94" s="40"/>
      <c r="B94" s="40" t="s">
        <v>767</v>
      </c>
      <c r="C94" s="42" t="s">
        <v>768</v>
      </c>
      <c r="D94" s="44" t="s">
        <v>769</v>
      </c>
    </row>
    <row r="95" ht="48" spans="1:4">
      <c r="A95" s="40"/>
      <c r="B95" s="40" t="s">
        <v>770</v>
      </c>
      <c r="C95" s="42" t="s">
        <v>771</v>
      </c>
      <c r="D95" s="44" t="s">
        <v>772</v>
      </c>
    </row>
    <row r="96" ht="36" spans="1:4">
      <c r="A96" s="40"/>
      <c r="B96" s="40" t="s">
        <v>773</v>
      </c>
      <c r="C96" s="42" t="s">
        <v>774</v>
      </c>
      <c r="D96" s="44" t="s">
        <v>775</v>
      </c>
    </row>
    <row r="97" ht="36" spans="1:4">
      <c r="A97" s="40"/>
      <c r="B97" s="51" t="s">
        <v>776</v>
      </c>
      <c r="C97" s="42" t="s">
        <v>777</v>
      </c>
      <c r="D97" s="44" t="s">
        <v>778</v>
      </c>
    </row>
    <row r="98" ht="36" spans="1:4">
      <c r="A98" s="40"/>
      <c r="B98" s="53"/>
      <c r="C98" s="42" t="s">
        <v>779</v>
      </c>
      <c r="D98" s="44" t="s">
        <v>780</v>
      </c>
    </row>
    <row r="99" ht="24" spans="1:4">
      <c r="A99" s="40"/>
      <c r="B99" s="40" t="s">
        <v>781</v>
      </c>
      <c r="C99" s="42" t="s">
        <v>782</v>
      </c>
      <c r="D99" s="44" t="s">
        <v>783</v>
      </c>
    </row>
    <row r="100" ht="36" spans="1:4">
      <c r="A100" s="40"/>
      <c r="B100" s="51" t="s">
        <v>784</v>
      </c>
      <c r="C100" s="42" t="s">
        <v>785</v>
      </c>
      <c r="D100" s="44" t="s">
        <v>786</v>
      </c>
    </row>
    <row r="101" ht="24" spans="1:4">
      <c r="A101" s="40"/>
      <c r="B101" s="52"/>
      <c r="C101" s="42" t="s">
        <v>787</v>
      </c>
      <c r="D101" s="44" t="s">
        <v>788</v>
      </c>
    </row>
    <row r="102" ht="48" spans="1:4">
      <c r="A102" s="40"/>
      <c r="B102" s="52"/>
      <c r="C102" s="42" t="s">
        <v>789</v>
      </c>
      <c r="D102" s="44" t="s">
        <v>790</v>
      </c>
    </row>
    <row r="103" ht="36" spans="1:4">
      <c r="A103" s="40"/>
      <c r="B103" s="52"/>
      <c r="C103" s="42" t="s">
        <v>791</v>
      </c>
      <c r="D103" s="44" t="s">
        <v>792</v>
      </c>
    </row>
    <row r="104" ht="48" spans="1:4">
      <c r="A104" s="40"/>
      <c r="B104" s="52"/>
      <c r="C104" s="42" t="s">
        <v>793</v>
      </c>
      <c r="D104" s="44" t="s">
        <v>794</v>
      </c>
    </row>
    <row r="105" ht="36" spans="1:4">
      <c r="A105" s="40"/>
      <c r="B105" s="53"/>
      <c r="C105" s="42" t="s">
        <v>795</v>
      </c>
      <c r="D105" s="44" t="s">
        <v>796</v>
      </c>
    </row>
    <row r="106" ht="60" spans="1:4">
      <c r="A106" s="40"/>
      <c r="B106" s="40" t="s">
        <v>797</v>
      </c>
      <c r="C106" s="42" t="s">
        <v>798</v>
      </c>
      <c r="D106" s="44" t="s">
        <v>799</v>
      </c>
    </row>
    <row r="107" ht="72" spans="1:4">
      <c r="A107" s="40"/>
      <c r="B107" s="40" t="s">
        <v>678</v>
      </c>
      <c r="C107" s="42" t="s">
        <v>800</v>
      </c>
      <c r="D107" s="44" t="s">
        <v>801</v>
      </c>
    </row>
    <row r="108" ht="36" spans="1:4">
      <c r="A108" s="40" t="s">
        <v>802</v>
      </c>
      <c r="B108" s="40" t="s">
        <v>803</v>
      </c>
      <c r="C108" s="42" t="s">
        <v>804</v>
      </c>
      <c r="D108" s="44" t="s">
        <v>805</v>
      </c>
    </row>
    <row r="109" spans="1:4">
      <c r="A109" s="40"/>
      <c r="B109" s="40"/>
      <c r="C109" s="42" t="s">
        <v>806</v>
      </c>
      <c r="D109" s="44" t="s">
        <v>807</v>
      </c>
    </row>
    <row r="110" ht="36" spans="1:4">
      <c r="A110" s="40" t="s">
        <v>808</v>
      </c>
      <c r="B110" s="40" t="s">
        <v>809</v>
      </c>
      <c r="C110" s="42" t="s">
        <v>810</v>
      </c>
      <c r="D110" s="44" t="s">
        <v>811</v>
      </c>
    </row>
    <row r="111" ht="36" spans="1:4">
      <c r="A111" s="40"/>
      <c r="B111" s="40"/>
      <c r="C111" s="42" t="s">
        <v>812</v>
      </c>
      <c r="D111" s="44" t="s">
        <v>813</v>
      </c>
    </row>
    <row r="112" ht="48" spans="1:4">
      <c r="A112" s="51" t="s">
        <v>814</v>
      </c>
      <c r="B112" s="51" t="s">
        <v>673</v>
      </c>
      <c r="C112" s="42" t="s">
        <v>814</v>
      </c>
      <c r="D112" s="44" t="s">
        <v>815</v>
      </c>
    </row>
    <row r="113" ht="48" spans="1:4">
      <c r="A113" s="51" t="s">
        <v>16</v>
      </c>
      <c r="B113" s="40" t="s">
        <v>816</v>
      </c>
      <c r="C113" s="42" t="s">
        <v>817</v>
      </c>
      <c r="D113" s="44" t="s">
        <v>818</v>
      </c>
    </row>
    <row r="114" ht="24" spans="1:4">
      <c r="A114" s="52"/>
      <c r="B114" s="40"/>
      <c r="C114" s="42" t="s">
        <v>819</v>
      </c>
      <c r="D114" s="44" t="s">
        <v>820</v>
      </c>
    </row>
    <row r="115" ht="36" spans="1:4">
      <c r="A115" s="52"/>
      <c r="B115" s="40"/>
      <c r="C115" s="42" t="s">
        <v>821</v>
      </c>
      <c r="D115" s="44" t="s">
        <v>822</v>
      </c>
    </row>
    <row r="116" ht="48" spans="1:4">
      <c r="A116" s="52"/>
      <c r="B116" s="40"/>
      <c r="C116" s="42" t="s">
        <v>823</v>
      </c>
      <c r="D116" s="44" t="s">
        <v>824</v>
      </c>
    </row>
    <row r="117" ht="36" spans="1:4">
      <c r="A117" s="52"/>
      <c r="B117" s="40" t="s">
        <v>825</v>
      </c>
      <c r="C117" s="42" t="s">
        <v>826</v>
      </c>
      <c r="D117" s="44" t="s">
        <v>827</v>
      </c>
    </row>
    <row r="118" spans="1:4">
      <c r="A118" s="53"/>
      <c r="B118" s="40" t="s">
        <v>828</v>
      </c>
      <c r="C118" s="42" t="s">
        <v>829</v>
      </c>
      <c r="D118" s="44" t="s">
        <v>830</v>
      </c>
    </row>
    <row r="119" ht="36" spans="1:4">
      <c r="A119" s="40" t="s">
        <v>831</v>
      </c>
      <c r="B119" s="40" t="s">
        <v>832</v>
      </c>
      <c r="C119" s="42" t="s">
        <v>833</v>
      </c>
      <c r="D119" s="44" t="s">
        <v>834</v>
      </c>
    </row>
    <row r="120" ht="24" spans="1:4">
      <c r="A120" s="40"/>
      <c r="B120" s="40"/>
      <c r="C120" s="42" t="s">
        <v>835</v>
      </c>
      <c r="D120" s="44" t="s">
        <v>836</v>
      </c>
    </row>
    <row r="121" ht="60" spans="1:4">
      <c r="A121" s="40"/>
      <c r="B121" s="40"/>
      <c r="C121" s="42" t="s">
        <v>837</v>
      </c>
      <c r="D121" s="44" t="s">
        <v>838</v>
      </c>
    </row>
    <row r="122" spans="1:4">
      <c r="A122" s="40"/>
      <c r="B122" s="40"/>
      <c r="C122" s="42" t="s">
        <v>839</v>
      </c>
      <c r="D122" s="44" t="s">
        <v>840</v>
      </c>
    </row>
    <row r="123" ht="60" spans="1:4">
      <c r="A123" s="40"/>
      <c r="B123" s="40"/>
      <c r="C123" s="42" t="s">
        <v>841</v>
      </c>
      <c r="D123" s="44" t="s">
        <v>842</v>
      </c>
    </row>
    <row r="124" ht="48" spans="1:4">
      <c r="A124" s="40"/>
      <c r="B124" s="40" t="s">
        <v>843</v>
      </c>
      <c r="C124" s="42" t="s">
        <v>844</v>
      </c>
      <c r="D124" s="44" t="s">
        <v>845</v>
      </c>
    </row>
    <row r="125" ht="36" spans="1:4">
      <c r="A125" s="40"/>
      <c r="B125" s="40" t="s">
        <v>846</v>
      </c>
      <c r="C125" s="42" t="s">
        <v>847</v>
      </c>
      <c r="D125" s="44" t="s">
        <v>848</v>
      </c>
    </row>
    <row r="126" ht="36" spans="1:4">
      <c r="A126" s="40"/>
      <c r="B126" s="40" t="s">
        <v>849</v>
      </c>
      <c r="C126" s="42" t="s">
        <v>849</v>
      </c>
      <c r="D126" s="44" t="s">
        <v>850</v>
      </c>
    </row>
    <row r="127" ht="36" spans="1:4">
      <c r="A127" s="40"/>
      <c r="B127" s="40" t="s">
        <v>851</v>
      </c>
      <c r="C127" s="42" t="s">
        <v>852</v>
      </c>
      <c r="D127" s="44" t="s">
        <v>853</v>
      </c>
    </row>
    <row r="128" ht="36" spans="1:4">
      <c r="A128" s="40"/>
      <c r="B128" s="40" t="s">
        <v>854</v>
      </c>
      <c r="C128" s="42" t="s">
        <v>854</v>
      </c>
      <c r="D128" s="44" t="s">
        <v>855</v>
      </c>
    </row>
    <row r="129" ht="48" spans="1:4">
      <c r="A129" s="40"/>
      <c r="B129" s="40" t="s">
        <v>856</v>
      </c>
      <c r="C129" s="42" t="s">
        <v>857</v>
      </c>
      <c r="D129" s="44" t="s">
        <v>858</v>
      </c>
    </row>
    <row r="130" ht="36" spans="1:4">
      <c r="A130" s="40"/>
      <c r="B130" s="40" t="s">
        <v>700</v>
      </c>
      <c r="C130" s="42" t="s">
        <v>859</v>
      </c>
      <c r="D130" s="44" t="s">
        <v>860</v>
      </c>
    </row>
    <row r="131" ht="24" spans="1:4">
      <c r="A131" s="40"/>
      <c r="B131" s="40"/>
      <c r="C131" s="42"/>
      <c r="D131" s="44" t="s">
        <v>861</v>
      </c>
    </row>
    <row r="132" ht="48" spans="1:4">
      <c r="A132" s="40"/>
      <c r="B132" s="40"/>
      <c r="C132" s="42"/>
      <c r="D132" s="60" t="s">
        <v>862</v>
      </c>
    </row>
    <row r="133" ht="60" spans="1:4">
      <c r="A133" s="40"/>
      <c r="B133" s="40" t="s">
        <v>863</v>
      </c>
      <c r="C133" s="42" t="s">
        <v>863</v>
      </c>
      <c r="D133" s="44" t="s">
        <v>864</v>
      </c>
    </row>
    <row r="134" spans="1:4">
      <c r="A134" s="40"/>
      <c r="B134" s="40" t="s">
        <v>865</v>
      </c>
      <c r="C134" s="42" t="s">
        <v>866</v>
      </c>
      <c r="D134" s="44" t="s">
        <v>867</v>
      </c>
    </row>
    <row r="135" spans="1:4">
      <c r="A135" s="61" t="s">
        <v>615</v>
      </c>
      <c r="B135" s="61" t="s">
        <v>868</v>
      </c>
      <c r="C135" s="61" t="s">
        <v>869</v>
      </c>
      <c r="D135" s="62" t="s">
        <v>870</v>
      </c>
    </row>
    <row r="136" spans="1:4">
      <c r="A136" s="61"/>
      <c r="B136" s="61"/>
      <c r="C136" s="61"/>
      <c r="D136" s="62" t="s">
        <v>871</v>
      </c>
    </row>
    <row r="137" spans="1:4">
      <c r="A137" s="61"/>
      <c r="B137" s="61"/>
      <c r="C137" s="61"/>
      <c r="D137" s="62" t="s">
        <v>872</v>
      </c>
    </row>
    <row r="138" spans="1:4">
      <c r="A138" s="61"/>
      <c r="B138" s="61"/>
      <c r="C138" s="61"/>
      <c r="D138" s="62" t="s">
        <v>873</v>
      </c>
    </row>
    <row r="139" spans="1:4">
      <c r="A139" s="61"/>
      <c r="B139" s="61"/>
      <c r="C139" s="61"/>
      <c r="D139" s="62" t="s">
        <v>874</v>
      </c>
    </row>
    <row r="140" spans="1:4">
      <c r="A140" s="61"/>
      <c r="B140" s="61"/>
      <c r="C140" s="61"/>
      <c r="D140" s="62" t="s">
        <v>875</v>
      </c>
    </row>
    <row r="141" spans="1:4">
      <c r="A141" s="61"/>
      <c r="B141" s="61"/>
      <c r="C141" s="61" t="s">
        <v>876</v>
      </c>
      <c r="D141" s="62" t="s">
        <v>877</v>
      </c>
    </row>
    <row r="142" spans="1:4">
      <c r="A142" s="61"/>
      <c r="B142" s="61"/>
      <c r="C142" s="61" t="s">
        <v>878</v>
      </c>
      <c r="D142" s="62" t="s">
        <v>879</v>
      </c>
    </row>
    <row r="143" spans="1:4">
      <c r="A143" s="61"/>
      <c r="B143" s="61"/>
      <c r="C143" s="61"/>
      <c r="D143" s="62" t="s">
        <v>880</v>
      </c>
    </row>
    <row r="144" spans="1:4">
      <c r="A144" s="61"/>
      <c r="B144" s="61"/>
      <c r="C144" s="61" t="s">
        <v>881</v>
      </c>
      <c r="D144" s="62" t="s">
        <v>882</v>
      </c>
    </row>
    <row r="145" spans="1:4">
      <c r="A145" s="61"/>
      <c r="B145" s="61"/>
      <c r="C145" s="61"/>
      <c r="D145" s="62" t="s">
        <v>883</v>
      </c>
    </row>
    <row r="146" spans="1:4">
      <c r="A146" s="61"/>
      <c r="B146" s="61"/>
      <c r="C146" s="61"/>
      <c r="D146" s="62" t="s">
        <v>884</v>
      </c>
    </row>
    <row r="147" spans="1:4">
      <c r="A147" s="61"/>
      <c r="B147" s="61"/>
      <c r="C147" s="61"/>
      <c r="D147" s="62" t="s">
        <v>885</v>
      </c>
    </row>
    <row r="148" spans="1:4">
      <c r="A148" s="61"/>
      <c r="B148" s="61" t="s">
        <v>886</v>
      </c>
      <c r="C148" s="61" t="s">
        <v>887</v>
      </c>
      <c r="D148" s="62" t="s">
        <v>887</v>
      </c>
    </row>
    <row r="149" spans="1:4">
      <c r="A149" s="61"/>
      <c r="B149" s="61"/>
      <c r="C149" s="61" t="s">
        <v>888</v>
      </c>
      <c r="D149" s="62" t="s">
        <v>888</v>
      </c>
    </row>
    <row r="150" spans="1:4">
      <c r="A150" s="61"/>
      <c r="B150" s="61"/>
      <c r="C150" s="61" t="s">
        <v>889</v>
      </c>
      <c r="D150" s="62" t="s">
        <v>889</v>
      </c>
    </row>
    <row r="151" spans="1:4">
      <c r="A151" s="61"/>
      <c r="B151" s="61"/>
      <c r="C151" s="61" t="s">
        <v>890</v>
      </c>
      <c r="D151" s="62" t="s">
        <v>890</v>
      </c>
    </row>
    <row r="152" spans="1:4">
      <c r="A152" s="61"/>
      <c r="B152" s="61"/>
      <c r="C152" s="61" t="s">
        <v>891</v>
      </c>
      <c r="D152" s="62" t="s">
        <v>891</v>
      </c>
    </row>
    <row r="153" spans="1:4">
      <c r="A153" s="61"/>
      <c r="B153" s="61"/>
      <c r="C153" s="61" t="s">
        <v>892</v>
      </c>
      <c r="D153" s="62" t="s">
        <v>892</v>
      </c>
    </row>
    <row r="154" spans="1:4">
      <c r="A154" s="61"/>
      <c r="B154" s="61"/>
      <c r="C154" s="61" t="s">
        <v>893</v>
      </c>
      <c r="D154" s="62" t="s">
        <v>893</v>
      </c>
    </row>
    <row r="155" spans="1:4">
      <c r="A155" s="61"/>
      <c r="B155" s="61" t="s">
        <v>894</v>
      </c>
      <c r="C155" s="61" t="s">
        <v>895</v>
      </c>
      <c r="D155" s="62" t="s">
        <v>896</v>
      </c>
    </row>
    <row r="156" spans="1:4">
      <c r="A156" s="61"/>
      <c r="B156" s="61"/>
      <c r="C156" s="61"/>
      <c r="D156" s="62" t="s">
        <v>897</v>
      </c>
    </row>
    <row r="157" spans="1:4">
      <c r="A157" s="61"/>
      <c r="B157" s="61"/>
      <c r="C157" s="61"/>
      <c r="D157" s="62" t="s">
        <v>898</v>
      </c>
    </row>
    <row r="158" spans="1:4">
      <c r="A158" s="61"/>
      <c r="B158" s="61"/>
      <c r="C158" s="61"/>
      <c r="D158" s="62" t="s">
        <v>899</v>
      </c>
    </row>
    <row r="159" spans="1:4">
      <c r="A159" s="61"/>
      <c r="B159" s="61"/>
      <c r="C159" s="61"/>
      <c r="D159" s="62" t="s">
        <v>900</v>
      </c>
    </row>
    <row r="160" ht="24" spans="1:4">
      <c r="A160" s="40" t="s">
        <v>901</v>
      </c>
      <c r="B160" s="40" t="s">
        <v>902</v>
      </c>
      <c r="C160" s="42" t="s">
        <v>903</v>
      </c>
      <c r="D160" s="44" t="s">
        <v>904</v>
      </c>
    </row>
    <row r="161" ht="24" spans="1:4">
      <c r="A161" s="40"/>
      <c r="B161" s="51" t="s">
        <v>905</v>
      </c>
      <c r="C161" s="42" t="s">
        <v>906</v>
      </c>
      <c r="D161" s="44" t="s">
        <v>907</v>
      </c>
    </row>
    <row r="162" ht="24" spans="1:4">
      <c r="A162" s="40"/>
      <c r="B162" s="53"/>
      <c r="C162" s="42" t="s">
        <v>908</v>
      </c>
      <c r="D162" s="44" t="s">
        <v>909</v>
      </c>
    </row>
    <row r="163" ht="24" spans="1:4">
      <c r="A163" s="40"/>
      <c r="B163" s="51" t="s">
        <v>910</v>
      </c>
      <c r="C163" s="42" t="s">
        <v>911</v>
      </c>
      <c r="D163" s="44" t="s">
        <v>912</v>
      </c>
    </row>
    <row r="164" ht="24" spans="1:4">
      <c r="A164" s="40"/>
      <c r="B164" s="53"/>
      <c r="C164" s="42" t="s">
        <v>659</v>
      </c>
      <c r="D164" s="44" t="s">
        <v>913</v>
      </c>
    </row>
    <row r="165" ht="36" spans="1:4">
      <c r="A165" s="40"/>
      <c r="B165" s="51" t="s">
        <v>914</v>
      </c>
      <c r="C165" s="42" t="s">
        <v>914</v>
      </c>
      <c r="D165" s="44" t="s">
        <v>915</v>
      </c>
    </row>
    <row r="166" spans="1:4">
      <c r="A166" s="40"/>
      <c r="B166" s="53"/>
      <c r="C166" s="42" t="s">
        <v>916</v>
      </c>
      <c r="D166" s="44" t="s">
        <v>917</v>
      </c>
    </row>
    <row r="167" ht="36" spans="1:4">
      <c r="A167" s="40"/>
      <c r="B167" s="40" t="s">
        <v>918</v>
      </c>
      <c r="C167" s="42" t="s">
        <v>919</v>
      </c>
      <c r="D167" s="44" t="s">
        <v>920</v>
      </c>
    </row>
    <row r="168" ht="36" spans="1:4">
      <c r="A168" s="40"/>
      <c r="B168" s="40" t="s">
        <v>921</v>
      </c>
      <c r="C168" s="42" t="s">
        <v>922</v>
      </c>
      <c r="D168" s="44" t="s">
        <v>923</v>
      </c>
    </row>
    <row r="169" ht="36" spans="1:4">
      <c r="A169" s="40"/>
      <c r="B169" s="40" t="s">
        <v>924</v>
      </c>
      <c r="C169" s="42" t="s">
        <v>925</v>
      </c>
      <c r="D169" s="44" t="s">
        <v>926</v>
      </c>
    </row>
  </sheetData>
  <mergeCells count="63">
    <mergeCell ref="A2:A30"/>
    <mergeCell ref="A31:A41"/>
    <mergeCell ref="A42:A57"/>
    <mergeCell ref="A58:A62"/>
    <mergeCell ref="A63:A74"/>
    <mergeCell ref="A75:A84"/>
    <mergeCell ref="A85:A107"/>
    <mergeCell ref="A108:A109"/>
    <mergeCell ref="A110:A111"/>
    <mergeCell ref="A113:A118"/>
    <mergeCell ref="A119:A134"/>
    <mergeCell ref="A135:A159"/>
    <mergeCell ref="A160:A169"/>
    <mergeCell ref="B2:B3"/>
    <mergeCell ref="B4:B8"/>
    <mergeCell ref="B9:B18"/>
    <mergeCell ref="B20:B23"/>
    <mergeCell ref="B24:B25"/>
    <mergeCell ref="B27:B30"/>
    <mergeCell ref="B31:B32"/>
    <mergeCell ref="B33:B34"/>
    <mergeCell ref="B35:B36"/>
    <mergeCell ref="B37:B38"/>
    <mergeCell ref="B39:B41"/>
    <mergeCell ref="B43:B45"/>
    <mergeCell ref="B46:B48"/>
    <mergeCell ref="B49:B51"/>
    <mergeCell ref="B52:B53"/>
    <mergeCell ref="B54:B56"/>
    <mergeCell ref="B58:B62"/>
    <mergeCell ref="B63:B66"/>
    <mergeCell ref="B67:B68"/>
    <mergeCell ref="B70:B74"/>
    <mergeCell ref="B75:B78"/>
    <mergeCell ref="B79:B82"/>
    <mergeCell ref="B87:B90"/>
    <mergeCell ref="B91:B92"/>
    <mergeCell ref="B97:B98"/>
    <mergeCell ref="B100:B105"/>
    <mergeCell ref="B108:B109"/>
    <mergeCell ref="B110:B111"/>
    <mergeCell ref="B113:B116"/>
    <mergeCell ref="B119:B123"/>
    <mergeCell ref="B130:B132"/>
    <mergeCell ref="B135:B147"/>
    <mergeCell ref="B148:B154"/>
    <mergeCell ref="B155:B159"/>
    <mergeCell ref="B161:B162"/>
    <mergeCell ref="B163:B164"/>
    <mergeCell ref="B165:B166"/>
    <mergeCell ref="C4:C8"/>
    <mergeCell ref="C9:C18"/>
    <mergeCell ref="C20:C23"/>
    <mergeCell ref="C24:C25"/>
    <mergeCell ref="C27:C29"/>
    <mergeCell ref="C63:C64"/>
    <mergeCell ref="C65:C66"/>
    <mergeCell ref="C70:C74"/>
    <mergeCell ref="C130:C132"/>
    <mergeCell ref="C135:C140"/>
    <mergeCell ref="C142:C143"/>
    <mergeCell ref="C144:C147"/>
    <mergeCell ref="C155:C159"/>
  </mergeCells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12"/>
  <sheetViews>
    <sheetView topLeftCell="A7" workbookViewId="0">
      <selection activeCell="C12" sqref="C12"/>
    </sheetView>
  </sheetViews>
  <sheetFormatPr defaultColWidth="9" defaultRowHeight="12"/>
  <cols>
    <col min="1" max="1" width="9" style="16"/>
    <col min="2" max="2" width="9.30833333333333" style="16" customWidth="1"/>
    <col min="3" max="3" width="97.3833333333333" style="16" customWidth="1"/>
    <col min="4" max="6" width="9" style="16"/>
    <col min="7" max="8" width="9" style="17"/>
    <col min="9" max="9" width="9" style="18"/>
    <col min="10" max="16384" width="9" style="16"/>
  </cols>
  <sheetData>
    <row r="1" ht="24" spans="1:9">
      <c r="A1" s="19" t="s">
        <v>1</v>
      </c>
      <c r="B1" s="19" t="s">
        <v>17</v>
      </c>
      <c r="C1" s="19" t="s">
        <v>18</v>
      </c>
      <c r="D1" s="20" t="s">
        <v>19</v>
      </c>
      <c r="E1" s="20" t="s">
        <v>500</v>
      </c>
      <c r="G1" s="5" t="s">
        <v>21</v>
      </c>
      <c r="H1" s="5" t="s">
        <v>22</v>
      </c>
      <c r="I1" s="5" t="s">
        <v>23</v>
      </c>
    </row>
    <row r="2" spans="1:9">
      <c r="A2" s="19" t="s">
        <v>373</v>
      </c>
      <c r="B2" s="19" t="s">
        <v>927</v>
      </c>
      <c r="C2" s="19"/>
      <c r="D2" s="20"/>
      <c r="E2" s="20"/>
      <c r="G2" s="21"/>
      <c r="H2" s="21"/>
      <c r="I2" s="35"/>
    </row>
    <row r="3" ht="134.6" customHeight="1" spans="1:9">
      <c r="A3" s="22">
        <v>1</v>
      </c>
      <c r="B3" s="23" t="s">
        <v>928</v>
      </c>
      <c r="C3" s="23" t="s">
        <v>929</v>
      </c>
      <c r="D3" s="22" t="s">
        <v>930</v>
      </c>
      <c r="E3" s="22">
        <v>16.59</v>
      </c>
      <c r="G3" s="21">
        <v>18.2</v>
      </c>
      <c r="H3" s="24">
        <f>E3-G3</f>
        <v>-1.61</v>
      </c>
      <c r="I3" s="35" t="s">
        <v>931</v>
      </c>
    </row>
    <row r="4" s="14" customFormat="1" ht="84.9" customHeight="1" spans="1:9">
      <c r="A4" s="25">
        <v>2</v>
      </c>
      <c r="B4" s="26" t="s">
        <v>932</v>
      </c>
      <c r="C4" s="26" t="s">
        <v>933</v>
      </c>
      <c r="D4" s="25" t="s">
        <v>51</v>
      </c>
      <c r="E4" s="25"/>
      <c r="G4" s="25">
        <v>1</v>
      </c>
      <c r="H4" s="27">
        <f t="shared" ref="H4:H12" si="0">E4-G4</f>
        <v>-1</v>
      </c>
      <c r="I4" s="36" t="s">
        <v>256</v>
      </c>
    </row>
    <row r="5" s="14" customFormat="1" ht="84.9" customHeight="1" spans="1:9">
      <c r="A5" s="25">
        <v>3</v>
      </c>
      <c r="B5" s="26" t="s">
        <v>934</v>
      </c>
      <c r="C5" s="26" t="s">
        <v>935</v>
      </c>
      <c r="D5" s="25" t="s">
        <v>69</v>
      </c>
      <c r="E5" s="25"/>
      <c r="G5" s="25">
        <v>6</v>
      </c>
      <c r="H5" s="27">
        <f t="shared" si="0"/>
        <v>-6</v>
      </c>
      <c r="I5" s="36" t="s">
        <v>256</v>
      </c>
    </row>
    <row r="6" s="14" customFormat="1" ht="84.9" customHeight="1" spans="1:9">
      <c r="A6" s="25">
        <v>4</v>
      </c>
      <c r="B6" s="26" t="s">
        <v>936</v>
      </c>
      <c r="C6" s="26" t="s">
        <v>937</v>
      </c>
      <c r="D6" s="25" t="s">
        <v>51</v>
      </c>
      <c r="E6" s="25"/>
      <c r="G6" s="25">
        <v>1</v>
      </c>
      <c r="H6" s="27">
        <f t="shared" si="0"/>
        <v>-1</v>
      </c>
      <c r="I6" s="36" t="s">
        <v>256</v>
      </c>
    </row>
    <row r="7" ht="134.6" customHeight="1" spans="1:9">
      <c r="A7" s="22">
        <v>2</v>
      </c>
      <c r="B7" s="23" t="s">
        <v>938</v>
      </c>
      <c r="C7" s="23" t="s">
        <v>939</v>
      </c>
      <c r="D7" s="22" t="s">
        <v>51</v>
      </c>
      <c r="E7" s="22">
        <v>1</v>
      </c>
      <c r="G7" s="21"/>
      <c r="H7" s="24">
        <f t="shared" si="0"/>
        <v>1</v>
      </c>
      <c r="I7" s="35" t="s">
        <v>161</v>
      </c>
    </row>
    <row r="8" ht="60" spans="1:9">
      <c r="A8" s="22">
        <v>3</v>
      </c>
      <c r="B8" s="23" t="s">
        <v>940</v>
      </c>
      <c r="C8" s="23" t="s">
        <v>941</v>
      </c>
      <c r="D8" s="22" t="s">
        <v>69</v>
      </c>
      <c r="E8" s="22">
        <v>1</v>
      </c>
      <c r="G8" s="21">
        <v>1</v>
      </c>
      <c r="H8" s="24">
        <f t="shared" si="0"/>
        <v>0</v>
      </c>
      <c r="I8" s="35"/>
    </row>
    <row r="9" ht="108.75" spans="1:9">
      <c r="A9" s="22">
        <v>4</v>
      </c>
      <c r="B9" s="23" t="s">
        <v>942</v>
      </c>
      <c r="C9" s="23" t="s">
        <v>943</v>
      </c>
      <c r="D9" s="22" t="s">
        <v>51</v>
      </c>
      <c r="E9" s="22">
        <v>1</v>
      </c>
      <c r="G9" s="28">
        <v>1</v>
      </c>
      <c r="H9" s="24">
        <f t="shared" si="0"/>
        <v>0</v>
      </c>
      <c r="I9" s="22"/>
    </row>
    <row r="10" s="15" customFormat="1" ht="29.05" customHeight="1" spans="1:9">
      <c r="A10" s="29" t="s">
        <v>421</v>
      </c>
      <c r="B10" s="30" t="s">
        <v>944</v>
      </c>
      <c r="C10" s="30"/>
      <c r="D10" s="30"/>
      <c r="E10" s="30"/>
      <c r="G10" s="31"/>
      <c r="H10" s="32"/>
      <c r="I10" s="37"/>
    </row>
    <row r="11" s="15" customFormat="1" ht="100" customHeight="1" spans="1:9">
      <c r="A11" s="31">
        <v>1</v>
      </c>
      <c r="B11" s="33" t="s">
        <v>286</v>
      </c>
      <c r="C11" s="33" t="s">
        <v>210</v>
      </c>
      <c r="D11" s="34" t="s">
        <v>69</v>
      </c>
      <c r="E11" s="10">
        <v>1</v>
      </c>
      <c r="G11" s="31"/>
      <c r="H11" s="32">
        <f t="shared" si="0"/>
        <v>1</v>
      </c>
      <c r="I11" s="37" t="s">
        <v>161</v>
      </c>
    </row>
    <row r="12" s="15" customFormat="1" ht="88" customHeight="1" spans="1:9">
      <c r="A12" s="31">
        <v>2</v>
      </c>
      <c r="B12" s="33" t="s">
        <v>945</v>
      </c>
      <c r="C12" s="33" t="s">
        <v>946</v>
      </c>
      <c r="D12" s="34" t="s">
        <v>69</v>
      </c>
      <c r="E12" s="10">
        <v>1</v>
      </c>
      <c r="G12" s="31"/>
      <c r="H12" s="32">
        <f t="shared" si="0"/>
        <v>1</v>
      </c>
      <c r="I12" s="37" t="s">
        <v>161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4"/>
  <sheetViews>
    <sheetView workbookViewId="0">
      <selection activeCell="C9" sqref="C9"/>
    </sheetView>
  </sheetViews>
  <sheetFormatPr defaultColWidth="9.23333333333333" defaultRowHeight="16.85" customHeight="1" outlineLevelRow="3"/>
  <cols>
    <col min="1" max="1" width="7.53333333333333" style="3" customWidth="1"/>
    <col min="2" max="2" width="17.7666666666667" style="3" customWidth="1"/>
    <col min="3" max="3" width="78" style="3" customWidth="1"/>
    <col min="4" max="5" width="7.84166666666667" style="3" customWidth="1"/>
    <col min="6" max="16384" width="9.23333333333333" style="3"/>
  </cols>
  <sheetData>
    <row r="1" s="1" customFormat="1" ht="24" spans="1:9">
      <c r="A1" s="4" t="s">
        <v>1</v>
      </c>
      <c r="B1" s="4" t="s">
        <v>17</v>
      </c>
      <c r="C1" s="4" t="s">
        <v>18</v>
      </c>
      <c r="D1" s="5" t="s">
        <v>19</v>
      </c>
      <c r="E1" s="4" t="s">
        <v>500</v>
      </c>
      <c r="G1" s="5" t="s">
        <v>21</v>
      </c>
      <c r="H1" s="5" t="s">
        <v>22</v>
      </c>
      <c r="I1" s="5" t="s">
        <v>23</v>
      </c>
    </row>
    <row r="2" s="2" customFormat="1" ht="138" customHeight="1" spans="1:9">
      <c r="A2" s="6">
        <v>1</v>
      </c>
      <c r="B2" s="7" t="s">
        <v>947</v>
      </c>
      <c r="C2" s="8" t="s">
        <v>948</v>
      </c>
      <c r="D2" s="9" t="s">
        <v>51</v>
      </c>
      <c r="E2" s="7">
        <v>1</v>
      </c>
      <c r="G2" s="10"/>
      <c r="H2" s="10"/>
      <c r="I2" s="13" t="s">
        <v>161</v>
      </c>
    </row>
    <row r="3" s="2" customFormat="1" ht="36" customHeight="1" spans="1:9">
      <c r="A3" s="6">
        <v>2</v>
      </c>
      <c r="B3" s="7" t="s">
        <v>949</v>
      </c>
      <c r="C3" s="8" t="s">
        <v>950</v>
      </c>
      <c r="D3" s="9" t="s">
        <v>51</v>
      </c>
      <c r="E3" s="11">
        <v>1</v>
      </c>
      <c r="G3" s="12"/>
      <c r="H3" s="12"/>
      <c r="I3" s="13" t="s">
        <v>161</v>
      </c>
    </row>
    <row r="4" s="2" customFormat="1" ht="36" customHeight="1" spans="1:9">
      <c r="A4" s="6">
        <v>3</v>
      </c>
      <c r="B4" s="7" t="s">
        <v>334</v>
      </c>
      <c r="C4" s="8" t="s">
        <v>951</v>
      </c>
      <c r="D4" s="9" t="s">
        <v>69</v>
      </c>
      <c r="E4" s="11">
        <v>1</v>
      </c>
      <c r="G4" s="12"/>
      <c r="H4" s="12"/>
      <c r="I4" s="13" t="s">
        <v>161</v>
      </c>
    </row>
  </sheetData>
  <protectedRanges>
    <protectedRange sqref="B3:C3" name="区域4_16"/>
    <protectedRange sqref="B3:C3" name="区域1_16"/>
    <protectedRange sqref="B2:C2" name="区域4_4_1"/>
    <protectedRange sqref="B2:C2" name="区域1_4_1"/>
    <protectedRange sqref="B4:C4" name="区域4_14_1"/>
    <protectedRange sqref="B4:C4" name="区域1_14_1"/>
  </protectedRanges>
  <pageMargins left="0.7" right="0.7" top="0.75" bottom="0.75" header="0.3" footer="0.3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1" master="" otherUserPermission="visible"/>
  <rangeList sheetStid="13" master="" otherUserPermission="visible"/>
  <rangeList sheetStid="42" master="" otherUserPermission="visible"/>
  <rangeList sheetStid="5" master="" otherUserPermission="visible"/>
  <rangeList sheetStid="47" master="" otherUserPermission="visible"/>
  <rangeList sheetStid="16" master="" otherUserPermission="visible"/>
  <rangeList sheetStid="33" master="" otherUserPermission="visible"/>
  <rangeList sheetStid="35" master="" otherUserPermission="visible"/>
  <rangeList sheetStid="14" master="" otherUserPermission="visible"/>
  <rangeList sheetStid="17" master="" otherUserPermission="visible"/>
  <rangeList sheetStid="38" master="" otherUserPermission="visible"/>
  <rangeList sheetStid="25" master="" otherUserPermission="visible"/>
  <rangeList sheetStid="26" master="" otherUserPermission="visible"/>
  <rangeList sheetStid="34" master="" otherUserPermission="visible"/>
  <rangeList sheetStid="46" master="" otherUserPermission="visible">
    <arrUserId title="区域4_16" rangeCreator="" othersAccessPermission="edit"/>
    <arrUserId title="区域1_16" rangeCreator="" othersAccessPermission="edit"/>
    <arrUserId title="区域4_4_1" rangeCreator="" othersAccessPermission="edit"/>
    <arrUserId title="区域1_4_1" rangeCreator="" othersAccessPermission="edit"/>
    <arrUserId title="区域4_14_1" rangeCreator="" othersAccessPermission="edit"/>
    <arrUserId title="区域1_14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汇总表</vt:lpstr>
      <vt:lpstr>1综合布线系统</vt:lpstr>
      <vt:lpstr>2计算机网络系统 </vt:lpstr>
      <vt:lpstr>3视频监控系统</vt:lpstr>
      <vt:lpstr>4出入口管理系统</vt:lpstr>
      <vt:lpstr>5电子巡更系统</vt:lpstr>
      <vt:lpstr>6电子围栏系统</vt:lpstr>
      <vt:lpstr>7电梯五方对讲系统</vt:lpstr>
      <vt:lpstr>8综合管路系统</vt:lpstr>
      <vt:lpstr>9机房工程</vt:lpstr>
      <vt:lpstr>10能耗监测系统</vt:lpstr>
      <vt:lpstr>11楼宇自控系统</vt:lpstr>
      <vt:lpstr>12智慧园区运营管理平台</vt:lpstr>
      <vt:lpstr>13运营指挥中心</vt:lpstr>
      <vt:lpstr>14智慧消防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可可</cp:lastModifiedBy>
  <dcterms:created xsi:type="dcterms:W3CDTF">2023-04-18T02:49:00Z</dcterms:created>
  <cp:lastPrinted>2024-01-15T08:11:00Z</cp:lastPrinted>
  <dcterms:modified xsi:type="dcterms:W3CDTF">2024-11-11T07:06:29Z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4CD38E85F2B647F887FE0905A5E7C26C_13</vt:lpwstr>
  </property>
  <property fmtid="{D5CDD505-2E9C-101B-9397-08002B2CF9AE}" pid="3" name="KSOProductBuildVer">
    <vt:lpwstr>2052-12.1.0.18608</vt:lpwstr>
  </property>
</Properties>
</file>